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nessa\Desktop\Desktop\LARANJAL\FISIOTERAPIA LARANJAL\"/>
    </mc:Choice>
  </mc:AlternateContent>
  <bookViews>
    <workbookView xWindow="0" yWindow="0" windowWidth="20490" windowHeight="7020"/>
  </bookViews>
  <sheets>
    <sheet name="BDI 25%" sheetId="1" r:id="rId1"/>
  </sheets>
  <externalReferences>
    <externalReference r:id="rId2"/>
    <externalReference r:id="rId3"/>
  </externalReferences>
  <definedNames>
    <definedName name="AREA">#REF!</definedName>
    <definedName name="_xlnm.Print_Area" localSheetId="0">'BDI 25%'!$A$1:$H$126</definedName>
    <definedName name="BDI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8" i="1" l="1"/>
  <c r="H118" i="1" s="1"/>
  <c r="E118" i="1"/>
  <c r="G115" i="1"/>
  <c r="H115" i="1" s="1"/>
  <c r="H114" i="1"/>
  <c r="G114" i="1"/>
  <c r="G113" i="1"/>
  <c r="H113" i="1" s="1"/>
  <c r="H112" i="1"/>
  <c r="G112" i="1"/>
  <c r="G111" i="1"/>
  <c r="H111" i="1" s="1"/>
  <c r="E111" i="1"/>
  <c r="H110" i="1"/>
  <c r="G110" i="1"/>
  <c r="E110" i="1"/>
  <c r="H109" i="1"/>
  <c r="G109" i="1"/>
  <c r="G108" i="1"/>
  <c r="H108" i="1" s="1"/>
  <c r="H116" i="1" s="1"/>
  <c r="H105" i="1"/>
  <c r="G105" i="1"/>
  <c r="G104" i="1"/>
  <c r="H104" i="1" s="1"/>
  <c r="H103" i="1"/>
  <c r="G103" i="1"/>
  <c r="G102" i="1"/>
  <c r="H102" i="1" s="1"/>
  <c r="H101" i="1"/>
  <c r="G101" i="1"/>
  <c r="G100" i="1"/>
  <c r="H100" i="1" s="1"/>
  <c r="H99" i="1"/>
  <c r="G99" i="1"/>
  <c r="G98" i="1"/>
  <c r="H98" i="1" s="1"/>
  <c r="H97" i="1"/>
  <c r="G97" i="1"/>
  <c r="G96" i="1"/>
  <c r="H96" i="1" s="1"/>
  <c r="H95" i="1"/>
  <c r="G95" i="1"/>
  <c r="G94" i="1"/>
  <c r="H94" i="1" s="1"/>
  <c r="G91" i="1"/>
  <c r="H91" i="1" s="1"/>
  <c r="H90" i="1"/>
  <c r="G90" i="1"/>
  <c r="G89" i="1"/>
  <c r="H89" i="1" s="1"/>
  <c r="E89" i="1"/>
  <c r="H88" i="1"/>
  <c r="G88" i="1"/>
  <c r="E88" i="1"/>
  <c r="H87" i="1"/>
  <c r="G87" i="1"/>
  <c r="E87" i="1"/>
  <c r="G86" i="1"/>
  <c r="H86" i="1" s="1"/>
  <c r="H85" i="1"/>
  <c r="G85" i="1"/>
  <c r="G84" i="1"/>
  <c r="H84" i="1" s="1"/>
  <c r="E84" i="1"/>
  <c r="C84" i="1"/>
  <c r="B84" i="1"/>
  <c r="H83" i="1"/>
  <c r="G83" i="1"/>
  <c r="E83" i="1"/>
  <c r="G82" i="1"/>
  <c r="H82" i="1" s="1"/>
  <c r="E82" i="1"/>
  <c r="G81" i="1"/>
  <c r="H81" i="1" s="1"/>
  <c r="E81" i="1"/>
  <c r="H80" i="1"/>
  <c r="G80" i="1"/>
  <c r="E80" i="1"/>
  <c r="H79" i="1"/>
  <c r="G79" i="1"/>
  <c r="E79" i="1"/>
  <c r="G78" i="1"/>
  <c r="G77" i="1"/>
  <c r="G76" i="1"/>
  <c r="H76" i="1" s="1"/>
  <c r="E76" i="1"/>
  <c r="H75" i="1"/>
  <c r="G75" i="1"/>
  <c r="E75" i="1"/>
  <c r="H74" i="1"/>
  <c r="G74" i="1"/>
  <c r="E74" i="1"/>
  <c r="G73" i="1"/>
  <c r="H73" i="1" s="1"/>
  <c r="H77" i="1" s="1"/>
  <c r="E73" i="1"/>
  <c r="G72" i="1"/>
  <c r="G71" i="1"/>
  <c r="H70" i="1"/>
  <c r="G70" i="1"/>
  <c r="E70" i="1"/>
  <c r="H69" i="1"/>
  <c r="G69" i="1"/>
  <c r="E69" i="1"/>
  <c r="G68" i="1"/>
  <c r="H68" i="1" s="1"/>
  <c r="E68" i="1"/>
  <c r="G67" i="1"/>
  <c r="E67" i="1"/>
  <c r="H67" i="1" s="1"/>
  <c r="H71" i="1" s="1"/>
  <c r="G64" i="1"/>
  <c r="H64" i="1" s="1"/>
  <c r="E64" i="1"/>
  <c r="H63" i="1"/>
  <c r="G63" i="1"/>
  <c r="E63" i="1"/>
  <c r="H62" i="1"/>
  <c r="G62" i="1"/>
  <c r="E62" i="1"/>
  <c r="G61" i="1"/>
  <c r="H61" i="1" s="1"/>
  <c r="E61" i="1"/>
  <c r="O60" i="1"/>
  <c r="G60" i="1"/>
  <c r="H60" i="1" s="1"/>
  <c r="E60" i="1"/>
  <c r="O59" i="1"/>
  <c r="G59" i="1"/>
  <c r="H59" i="1" s="1"/>
  <c r="E59" i="1"/>
  <c r="G58" i="1"/>
  <c r="H58" i="1" s="1"/>
  <c r="E58" i="1"/>
  <c r="G55" i="1"/>
  <c r="H55" i="1" s="1"/>
  <c r="E55" i="1"/>
  <c r="H54" i="1"/>
  <c r="G54" i="1"/>
  <c r="E54" i="1"/>
  <c r="H53" i="1"/>
  <c r="G53" i="1"/>
  <c r="G52" i="1"/>
  <c r="H52" i="1" s="1"/>
  <c r="E52" i="1"/>
  <c r="G51" i="1"/>
  <c r="E51" i="1"/>
  <c r="G50" i="1"/>
  <c r="H50" i="1" s="1"/>
  <c r="E50" i="1"/>
  <c r="G49" i="1"/>
  <c r="H49" i="1" s="1"/>
  <c r="E49" i="1"/>
  <c r="H48" i="1"/>
  <c r="G48" i="1"/>
  <c r="E48" i="1"/>
  <c r="H45" i="1"/>
  <c r="G45" i="1"/>
  <c r="E45" i="1"/>
  <c r="H44" i="1"/>
  <c r="G44" i="1"/>
  <c r="E44" i="1"/>
  <c r="G43" i="1"/>
  <c r="H43" i="1" s="1"/>
  <c r="H46" i="1" s="1"/>
  <c r="E43" i="1"/>
  <c r="G40" i="1"/>
  <c r="H40" i="1" s="1"/>
  <c r="E40" i="1"/>
  <c r="G39" i="1"/>
  <c r="H39" i="1" s="1"/>
  <c r="E39" i="1"/>
  <c r="H38" i="1"/>
  <c r="G38" i="1"/>
  <c r="E38" i="1"/>
  <c r="H37" i="1"/>
  <c r="G37" i="1"/>
  <c r="E37" i="1"/>
  <c r="G36" i="1"/>
  <c r="H36" i="1" s="1"/>
  <c r="H35" i="1"/>
  <c r="G35" i="1"/>
  <c r="G34" i="1"/>
  <c r="H34" i="1" s="1"/>
  <c r="H33" i="1"/>
  <c r="H42" i="1" s="1"/>
  <c r="G33" i="1"/>
  <c r="G30" i="1"/>
  <c r="G29" i="1"/>
  <c r="H29" i="1" s="1"/>
  <c r="E29" i="1"/>
  <c r="E30" i="1" s="1"/>
  <c r="H30" i="1" s="1"/>
  <c r="G28" i="1"/>
  <c r="H28" i="1" s="1"/>
  <c r="E28" i="1"/>
  <c r="H27" i="1"/>
  <c r="G27" i="1"/>
  <c r="G26" i="1"/>
  <c r="H26" i="1" s="1"/>
  <c r="H25" i="1"/>
  <c r="G25" i="1"/>
  <c r="H22" i="1"/>
  <c r="G22" i="1"/>
  <c r="E22" i="1"/>
  <c r="G21" i="1"/>
  <c r="H21" i="1" s="1"/>
  <c r="H23" i="1" s="1"/>
  <c r="E21" i="1"/>
  <c r="G18" i="1"/>
  <c r="H18" i="1" s="1"/>
  <c r="E18" i="1"/>
  <c r="G17" i="1"/>
  <c r="E17" i="1"/>
  <c r="H17" i="1" s="1"/>
  <c r="H16" i="1"/>
  <c r="G16" i="1"/>
  <c r="H92" i="1" l="1"/>
  <c r="H56" i="1"/>
  <c r="H31" i="1"/>
  <c r="H65" i="1"/>
  <c r="H120" i="1" s="1"/>
  <c r="H106" i="1"/>
  <c r="H19" i="1"/>
</calcChain>
</file>

<file path=xl/sharedStrings.xml><?xml version="1.0" encoding="utf-8"?>
<sst xmlns="http://schemas.openxmlformats.org/spreadsheetml/2006/main" count="349" uniqueCount="267">
  <si>
    <t>PLANILHA ORÇAMENTÁRIA DE CUSTOS</t>
  </si>
  <si>
    <t>PREFEITURA: PREFEITURA MUNICIPAL DE LARANJAL</t>
  </si>
  <si>
    <t xml:space="preserve">FOLHA Nº: </t>
  </si>
  <si>
    <t>OBRA:    CONSTRUÇÃO DA UNIDADE DE FISIOTERAPIA</t>
  </si>
  <si>
    <t>DATA:04/02/2022</t>
  </si>
  <si>
    <t>RUA MANOEL PAES TIAGO-LARANJAL-MG</t>
  </si>
  <si>
    <t xml:space="preserve">FORMA DE EXECUÇÃO: </t>
  </si>
  <si>
    <t>REGIÃO/MÊS DE REFERÊNCIA:   SETOP NOV/2021</t>
  </si>
  <si>
    <t>(    )</t>
  </si>
  <si>
    <t>DIRETA</t>
  </si>
  <si>
    <t>(  X   )</t>
  </si>
  <si>
    <t>INDIRETA</t>
  </si>
  <si>
    <t xml:space="preserve">PRAZO DE EXECUÇÃO:   6 MESES </t>
  </si>
  <si>
    <t xml:space="preserve">LDI   </t>
  </si>
  <si>
    <t>ITEM</t>
  </si>
  <si>
    <t>CÓDIGO SINAPI</t>
  </si>
  <si>
    <t>DESCRIÇÃO</t>
  </si>
  <si>
    <t>UNIDADE</t>
  </si>
  <si>
    <t>QUANTIDADE</t>
  </si>
  <si>
    <t>PREÇO UNITÁRIO S/ LDI</t>
  </si>
  <si>
    <t>PREÇO UNITÁRIO C/ LDI</t>
  </si>
  <si>
    <t>PREÇO TOTAL</t>
  </si>
  <si>
    <t>SERVIÇOS PRELIMINARES</t>
  </si>
  <si>
    <t>1.1</t>
  </si>
  <si>
    <t>4813</t>
  </si>
  <si>
    <t>PLACA DE OBRA  EM CHAPA GALVANIZADA N22 DE 2,00X 1,125 M ADESIVADA</t>
  </si>
  <si>
    <t>M2</t>
  </si>
  <si>
    <t>1.2</t>
  </si>
  <si>
    <t>98524</t>
  </si>
  <si>
    <t>LIMPEZA MANUAL DE VEGETAÇÃO EM TERRENO COM ENXADA.AF_05/2018</t>
  </si>
  <si>
    <t>1.3</t>
  </si>
  <si>
    <t>99059</t>
  </si>
  <si>
    <t>LOCACAO CONVENCIONAL DE OBRA, UTILIZANDO GABARITO DE TÁBUAS CORRIDAS PONTALETADAS A CADA 2,00M -  2 UTILIZAÇÕES. AF_10/2018</t>
  </si>
  <si>
    <t>M</t>
  </si>
  <si>
    <t>TOTAL DO ITEM 1</t>
  </si>
  <si>
    <t>MOVIMENTO DE TERRA</t>
  </si>
  <si>
    <t>2.1</t>
  </si>
  <si>
    <t>ESCAVAÇÃO MANUAL PARA BLOCO DE COROAMENTO OU SAPATA (INCLUINDO ESCAVAÇÃO PARA COLOCAÇÃO DE FÔRMAS). AF_06/2017</t>
  </si>
  <si>
    <t>M3</t>
  </si>
  <si>
    <t>96385</t>
  </si>
  <si>
    <t>EXECUÇÃO E COMPACTAÇÃO DE ATERRO COM SOLO PREDOMINANTEMENTE ARGILOSO - EXCLUSIVE SOLO, ESCAVAÇÃO, CARGA E TRANSPORTE. AF_11/2019</t>
  </si>
  <si>
    <t>TOTAL DO ITEM 2</t>
  </si>
  <si>
    <t xml:space="preserve">INFRA ESTRUTURA </t>
  </si>
  <si>
    <t>3.1</t>
  </si>
  <si>
    <t>92762</t>
  </si>
  <si>
    <t>ARMAÇÃO DE PILAR OU VIGA DE UMA ESTRUTURA CONVENCIONAL DE CONCRETO ARMADO EM UM EDIFÍCIO DE MÚLTIPLOS PAVIMENTOS UTILIZANDO AÇO CA-50 DE 10,0 MM - MONTAGEM. AF_12/2015</t>
  </si>
  <si>
    <t>KG</t>
  </si>
  <si>
    <t>3.2</t>
  </si>
  <si>
    <t>92761</t>
  </si>
  <si>
    <t>ARMAÇÃO DE PILAR OU VIGA DE UMA ESTRUTURA CONVENCIONAL DE CONCRETO ARMADO EM UM EDIFÍCIO DE MÚLTIPLOS PAVIMENTOS UTILIZANDO AÇO CA-50 DE 8,0 MM - MONTAGEM. AF_12/2015</t>
  </si>
  <si>
    <t>3.3</t>
  </si>
  <si>
    <t>92759</t>
  </si>
  <si>
    <t>ARMAÇÃO DE PILAR OU VIGA DE UMA ESTRUTURA CONVENCIONAL DE CONCRETO ARMADO EM UM EDIFÍCIO DE MÚLTIPLOS PAVIMENTOS UTILIZANDO AÇO CA-60 DE 5,0 MM - MONTAGEM. AF_12/2015</t>
  </si>
  <si>
    <t>3.4</t>
  </si>
  <si>
    <t>96555</t>
  </si>
  <si>
    <t>CONCRETAGEM DE BLOCOS DE COROAMENTO E VIGAS BALDRAME, FCK 30 MPA, COM USO DE JERICA  LANÇAMENTO, ADENSAMENTO E ACABAMENTO. AF_06/2017</t>
  </si>
  <si>
    <t>3.6</t>
  </si>
  <si>
    <t>92464</t>
  </si>
  <si>
    <t>MONTAGEM E DESMONTAGEM DE FÔRMA DE VIGA, ESCORAMENTO METÁLICO, PÉ-DIREITO SIMPLES, EM CHAPA DE MADEIRA RESINADA, 8 UTILIZAÇÕES. AF_09/2020</t>
  </si>
  <si>
    <t>3.8</t>
  </si>
  <si>
    <t>IMPERMEABILIZAÇÃO DE SUPERFÍCIE COM EMULSÃO ASFÁLTICA, 2 DEMÃOS AF_06/2018</t>
  </si>
  <si>
    <t>TOTAL DO ITEM 3</t>
  </si>
  <si>
    <t>SUPERESTRUTURA</t>
  </si>
  <si>
    <t>4.1</t>
  </si>
  <si>
    <t>4.2</t>
  </si>
  <si>
    <t>4.3</t>
  </si>
  <si>
    <t>91601</t>
  </si>
  <si>
    <t>ARMAÇÃO DO SISTEMA DE PAREDES DE CONCRETO, EXECUTADA COMO REFORÇO, VERGALHÃO DE 6,3 MM DE DIÂMETRO. AF_06/2019</t>
  </si>
  <si>
    <t>4.4</t>
  </si>
  <si>
    <t>4.5</t>
  </si>
  <si>
    <t>CONCRETAGEM DE PILARES, FCK = 25 MPA, COM USO DE BOMBA EM EDIFICAÇÃO COM SEÇÃO MÉDIA DE PILARES MENOR OU IGUAL A 0,25 M² - LANÇAMENTO, ADENSAMENTO E ACABAMENTO. AF_12/2015</t>
  </si>
  <si>
    <t>4.6</t>
  </si>
  <si>
    <t>MONTAGEM E DESMONTAGEM DE FÔRMA DE PILARES RETANGULARES E ESTRUTURAS SIMILARES, PÉ-DIREITO SIMPLES, EM CHAPA DE MADEIRA COMPENSADA PLASTIFICADA, 18 UTILIZAÇÕES. AF_09/2020</t>
  </si>
  <si>
    <t>4.7</t>
  </si>
  <si>
    <t>92518</t>
  </si>
  <si>
    <t>MONTAGEM E DESMONTAGEM DE FÔRMA DE LAJE MACIÇA, PÉ-DIREITO SIMPLES, EM CHAPA DE MADEIRA COMPENSADA RESINADA, 6 UTILIZAÇÕES. AF_09/2020</t>
  </si>
  <si>
    <t>4.8</t>
  </si>
  <si>
    <t>TOTAL DO ITEM 4</t>
  </si>
  <si>
    <t>5.0</t>
  </si>
  <si>
    <t>PISO</t>
  </si>
  <si>
    <t>5.1</t>
  </si>
  <si>
    <t>CONTRAPISO EM ARGAMASSA TRAÇO 1:4 (CIMENTO E AREIA), PREPARO MECÂNICO COM BETONEIRA 400 L, APLICADO EM ÁREAS SECAS SOBRE LAJE, ADERIDO, ACABAMENTO NÃO REFORÇADO, ESPESSURA 4CM. AF_07/2021</t>
  </si>
  <si>
    <t>5.2</t>
  </si>
  <si>
    <t>REVESTIMENTO CERÂMICO PARA PISO COM PLACAS TIPO ESMALTADA EXTRA DE DIMENSÕES 45X45 CM APLICADA EM AMBIENTES DE ÁREA ENTRE 5 M2 E 10 M2. AF_06/2014</t>
  </si>
  <si>
    <t>5.3</t>
  </si>
  <si>
    <t>94992</t>
  </si>
  <si>
    <t>EXECUÇÃO DE PASSEIO (CALÇADA) OU PISO DE CONCRETO COM CONCRETO MOLDADO IN LOCO, FEITO EM OBRA, ACABAMENTO CONVENCIONAL, ESPESSURA 6 CM, ARMADO. AF_07/2016</t>
  </si>
  <si>
    <t>6.0</t>
  </si>
  <si>
    <t>ESQUADRIAS</t>
  </si>
  <si>
    <t>6.1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</si>
  <si>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</si>
  <si>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</si>
  <si>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UN</t>
  </si>
  <si>
    <t>6.2</t>
  </si>
  <si>
    <t>91315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</si>
  <si>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</si>
  <si>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6.3</t>
  </si>
  <si>
    <t>ED-51158
VID-TEM-005</t>
  </si>
  <si>
    <t>VIDRO TEMPERADO, COLOCADO EM CAIXILHO COM OU SEM BAGUETES, COM GAXETA DE NEOPRENE E = 8 MM</t>
  </si>
  <si>
    <t>6.4</t>
  </si>
  <si>
    <t>ED-50985
SER-POR-070</t>
  </si>
  <si>
    <t>PORTÃO EM PERFIL E CHAPA METÁLICA COLOCADO COM CADEADO</t>
  </si>
  <si>
    <t>6.5</t>
  </si>
  <si>
    <t>PEITORIL LINEAR EM GRANITO OU MÁRMORE, L = 15CM, COMPRIMENTO DE ATÉ 2M, ASSENTADO COM ARGAMASSA 1:6 COM ADITIVO. AF_11/2020</t>
  </si>
  <si>
    <t>6.6</t>
  </si>
  <si>
    <t>SOLEIRA EM GRANITO, POLIDO, TIPO ANDORINHA/ QUARTZ/ CASTELO/ CORUMBA OU OUTROS EQUIVALENTES DA REGIAO, L= *15* CM, E=  *2,0* CM</t>
  </si>
  <si>
    <t xml:space="preserve">M     </t>
  </si>
  <si>
    <t>6.7</t>
  </si>
  <si>
    <t>93190</t>
  </si>
  <si>
    <t>VERGA MOLDADA IN LOCO COM UTILIZAÇÃO DE BLOCOS CANALETA PARA JANELAS COM ATÉ 1,5 M DE VÃO. AF_03/2016</t>
  </si>
  <si>
    <t>6.8</t>
  </si>
  <si>
    <t>93197</t>
  </si>
  <si>
    <t>CONTRAVERGA MOLDADA IN LOCO EM CONCRETO PARA VÃOS DE MAIS DE 1,5 M DE COMPRIMENTO. AF_03/2016</t>
  </si>
  <si>
    <t>TOTAL DO ITEM 5</t>
  </si>
  <si>
    <t>ALVENARIA E REVESTIMENTOS</t>
  </si>
  <si>
    <t>7.1</t>
  </si>
  <si>
    <t>87505</t>
  </si>
  <si>
    <t>ALVENARIA DE VEDAÇÃO DE BLOCOS CERÂMICOS FURADOS NA HORIZONTAL DE 11,5X19X19CM (ESPESSURA 11,5M) DE PAREDES COM ÁREA LÍQUIDA MAIOR OU IGUAL A 6M² SEM VÃOS E ARGAMASSA DE ASSENTAMENTO COM PREPARO EM BETONEIRA. AF_06/2014</t>
  </si>
  <si>
    <t>7.2</t>
  </si>
  <si>
    <t>87879</t>
  </si>
  <si>
    <t>CHAPISCO APLICADO EM ALVENARIAS E ESTRUTURAS DE CONCRETO INTERNAS, COM COLHER DE PEDREIRO.  ARGAMASSA TRAÇO 1:3 COM PREPARO EM BETONEIRA 400L. AF_06/2014</t>
  </si>
  <si>
    <t>7.3</t>
  </si>
  <si>
    <t>87527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</si>
  <si>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</si>
  <si>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7.4</t>
  </si>
  <si>
    <t>87426</t>
  </si>
  <si>
    <t>APLICAÇÃO MANUAL DE GESSO SARRAFEADO (COM TALISCAS) EM PAREDES DE AMBIENTES DE ÁREA MAIOR QUE 10M², ESPESSURA DE 1,5CM. AF_06/2014</t>
  </si>
  <si>
    <t>7.5</t>
  </si>
  <si>
    <t>87271</t>
  </si>
  <si>
    <t>REVESTIMENTO CERÂMICO PARA PAREDES INTERNAS COM PLACAS TIPO ESMALTADA EXTRA DE DIMENSÕES 25X35 CM APLICADAS EM AMBIENTES DE ÁREA MAIOR QUE 5 M² A MEIA ALTURA DAS PAREDES. AF_06/2014</t>
  </si>
  <si>
    <t>7.6</t>
  </si>
  <si>
    <t>88649</t>
  </si>
  <si>
    <t>RODAPÉ CERÂMICO DE 7CM DE ALTURA COM PLACAS TIPO ESMALTADA EXTRA DE DIMENSÕES 45X45CM. AF_06/2014</t>
  </si>
  <si>
    <t>7.7</t>
  </si>
  <si>
    <t>87244</t>
  </si>
  <si>
    <t>REVESTIMENTO CERÂMICO PARA PAREDES EXTERNAS EM PASTILHAS DE PORCELANA 5 X 5 CM (PLACAS DE 30 X 30 CM), ALINHADAS A PRUMO, APLICADO EM SUPERFÍCIES EXTERNAS DA SACADA. AF_06/2014</t>
  </si>
  <si>
    <t>TOTAL DO ITEM 6</t>
  </si>
  <si>
    <t>PINTURA</t>
  </si>
  <si>
    <t>8.1</t>
  </si>
  <si>
    <t>88485</t>
  </si>
  <si>
    <t>APLICAÇÃO DE FUNDO SELADOR ACRÍLICO EM PAREDES, UMA DEMÃO. AF_06/2014</t>
  </si>
  <si>
    <t>8.2</t>
  </si>
  <si>
    <t>88489</t>
  </si>
  <si>
    <t>APLICAÇÃO MANUAL DE PINTURA COM TINTA LÁTEX ACRÍLICA EM PAREDES, DUAS DEMÃOS. AF_06/2014</t>
  </si>
  <si>
    <t>8.3</t>
  </si>
  <si>
    <t>88488</t>
  </si>
  <si>
    <t>APLICAÇÃO MANUAL DE PINTURA COM TINTA LÁTEX ACRÍLICA EM TETO, DUAS DEMÃOS. AF_06/2014</t>
  </si>
  <si>
    <t>8.4</t>
  </si>
  <si>
    <t>102214</t>
  </si>
  <si>
    <t>PINTURA VERNIZ (INCOLOR) ALQUÍDICO EM MADEIRA, USO INTERNO, 2 DEMÃOS. AF_01/2021</t>
  </si>
  <si>
    <t>TOTAL DO ITEM 7</t>
  </si>
  <si>
    <t>COBERTURA</t>
  </si>
  <si>
    <t>9.1</t>
  </si>
  <si>
    <t>92543</t>
  </si>
  <si>
    <t>TRAMA DE MADEIRA COMPOSTA POR TERÇAS PARA TELHADOS DE ATÉ 2 ÁGUAS PARA TELHA ONDULADA DE FIBROCIMENTO, METÁLICA, PLÁSTICA OU TERMOACÚSTICA, INCLUSO TRANSPORTE VERTICAL. AF_07/2019</t>
  </si>
  <si>
    <t>9.2</t>
  </si>
  <si>
    <t>94213</t>
  </si>
  <si>
    <t>TELHAMENTO COM TELHA DE AÇO/ALUMÍNIO E = 0,5 MM, COM ATÉ 2 ÁGUAS, INCLUSO IÇAMENTO. AF_07/2019</t>
  </si>
  <si>
    <t>9.3</t>
  </si>
  <si>
    <t>100327</t>
  </si>
  <si>
    <t>RUFO EXTERNO/INTERNO EM CHAPA DE AÇO GALVANIZADO NÚMERO 26, CORTE DE 33 CM, INCLUSO IÇAMENTO. AF_07/2019</t>
  </si>
  <si>
    <t>9.4</t>
  </si>
  <si>
    <t>94228</t>
  </si>
  <si>
    <t>CALHA EM CHAPA DE AÇO GALVANIZADO NÚMERO 24, DESENVOLVIMENTO DE 50 CM, INCLUSO TRANSPORTE VERTICAL. AF_07/2019</t>
  </si>
  <si>
    <t>TOTAL DO ITEM 8</t>
  </si>
  <si>
    <t xml:space="preserve">INSTALAÇÃO ELÉTRICA </t>
  </si>
  <si>
    <t>10.1</t>
  </si>
  <si>
    <t>ED-49499
ELE-QUA-006</t>
  </si>
  <si>
    <t>QUADRO DE DISTRIBUIÇÃO PARA 12 MÓDULOS COM BARRAMENTO E CHAVE</t>
  </si>
  <si>
    <t>10.2</t>
  </si>
  <si>
    <t>ED-49428
ELE-PAD-050</t>
  </si>
  <si>
    <t>PADRÃO ENERGISA AÉREO TIPO H2, 5,1 &lt;= CARGA INSTALADA &lt;= 10 KW, BIFÁSICO</t>
  </si>
  <si>
    <t>10.3</t>
  </si>
  <si>
    <t>ED-49535
ELE-TOM-035</t>
  </si>
  <si>
    <t>CONJUNTO DE 1 TOMADA + 1 INTERRUPTOR COM PLACA</t>
  </si>
  <si>
    <t>10.4</t>
  </si>
  <si>
    <t>ED-49362
ELE-INT-095</t>
  </si>
  <si>
    <t>INTERRUPTOR , DUAS TECLAS SIMPLES 10 A - 250 V</t>
  </si>
  <si>
    <t>10.5</t>
  </si>
  <si>
    <t>ED-49532
ELE-TOM-020</t>
  </si>
  <si>
    <t>TOMADA SIMPLES - 2P + T - 20A SEM PLACA</t>
  </si>
  <si>
    <t>10.6</t>
  </si>
  <si>
    <t>10.7</t>
  </si>
  <si>
    <t>ED-48835
ELE-CAB-085.2</t>
  </si>
  <si>
    <t>CABO DE COBRE ISOLAMENTO ANTI-CHAMA, SEÇÃO 2,5 MM2, 0,6/1KV (1 CONDUTOR) TP - FLEXÍVEL</t>
  </si>
  <si>
    <t>10.8</t>
  </si>
  <si>
    <t>ED-48734
ELE-CAB-020.2</t>
  </si>
  <si>
    <t>CABO DE COBRE ISOLAMENTO ANTI-CHAMA, SEÇÃO 6 MM2, 450/750 V - FLEXÍVEL</t>
  </si>
  <si>
    <t>10.9</t>
  </si>
  <si>
    <t>ELETRODUTO FLEXÍVEL CORRUGADO, PVC, DN 25 MM (3/4"), PARA CIRCUITOS TERMINAIS, INSTALADO EM FORRO - FORNECIMENTO E INSTALAÇÃO. AF_12/2015</t>
  </si>
  <si>
    <t>m</t>
  </si>
  <si>
    <t>10.10</t>
  </si>
  <si>
    <t>CAIXA DE LUZ "4 X 2" EM ACO ESMALTADA</t>
  </si>
  <si>
    <t>10.11</t>
  </si>
  <si>
    <t>DISJUNTOR MONOPOLAR TIPO DIN, CORRENTE NOMINAL DE 25A - FORNECIMENTO E INSTALAÇÃO. AF_04/2016</t>
  </si>
  <si>
    <t>CABO TELEFÔNICO CCI-50 1 PAR, SEM BLINDAGEM, INSTALADO EM DISTRIBUIÇÃO DE EDIFICAÇÃO RESIDENCIAL - FORNECIMENTO E INSTALAÇÃO. AF_11/2019</t>
  </si>
  <si>
    <t>HASTE DE ATERRAMENTO 5/8  PARA SPDA - FORNECIMENTO E INSTALAÇÃO. AF_12/2017</t>
  </si>
  <si>
    <t>TOTAL DO ITEM 9</t>
  </si>
  <si>
    <t>INSTALAÇÃO HIDRO-SANITÁRIAS</t>
  </si>
  <si>
    <t>11.1</t>
  </si>
  <si>
    <t>ED-50019
HID-TUB-010</t>
  </si>
  <si>
    <t>FORNECIMENTO E ASSENTAMENTO DE TUBO PVC RÍGIDO SOLDÁVEL ÁGUA, INCLUSIVE CONEXÕES E SUPORTES, D = 25 MM (NBR 7362)</t>
  </si>
  <si>
    <t>11.2</t>
  </si>
  <si>
    <t>ED-50034
HID-TUB-075</t>
  </si>
  <si>
    <t>FORNECIMENTO E ASSENTAMENTO DE TUBO PVC ESGOTO PB, INCLUSIVE CONEXÕES E SUPORTES, D = 40 MM (NBR 7362)</t>
  </si>
  <si>
    <t>11.3</t>
  </si>
  <si>
    <t>ED-50036
HID-TUB-079</t>
  </si>
  <si>
    <t>FORNECIMENTO E ASSENTAMENTO DE TUBO PVC ESGOTO, REFORÇADO PB, VIROLA E ANEL - INCLUSIVE CONEXÕES E SUPORTES, D = 50 MM (NBR 7362)</t>
  </si>
  <si>
    <t>11.4</t>
  </si>
  <si>
    <t>FORNECIMENTO E ASSENTAMENTO DE TUBO PVC ESGOTO, REFORÇADO PB, VIROLA E ANEL - INCLUSIVE CONEXÕES E SUPORTES, D = 100 MM (NBR 7362)</t>
  </si>
  <si>
    <t>11.5</t>
  </si>
  <si>
    <t>HID-REG-076</t>
  </si>
  <si>
    <t>REGISTRO DE GAVETAO D = 25 MM (1") - PADRÃO MÉDIO</t>
  </si>
  <si>
    <t>unidade</t>
  </si>
  <si>
    <t>11.6</t>
  </si>
  <si>
    <t>95675</t>
  </si>
  <si>
    <t>HIDRÔMETRO DN 25 (¾ ), 5,0 M³/H FORNECIMENTO E INSTALAÇÃO. AF_11/2016</t>
  </si>
  <si>
    <t>95676</t>
  </si>
  <si>
    <t>CAIXA EM CONCRETO PRÉ-MOLDADO PARA ABRIGO DE HIDRÔMETRO COM DN 20 (½)  FORNECIMENTO E INSTALAÇÃO. AF_11/2016</t>
  </si>
  <si>
    <t>11.7</t>
  </si>
  <si>
    <t>CAIXA D´ÁGUA EM POLIETILENO, 500 LITROS (INCLUSOS TUBOS, CONEXÕES E TORNEIRA DE BÓIA) - FORNECIMENTO E INSTALAÇÃO. AF_06/2021</t>
  </si>
  <si>
    <t>11.8</t>
  </si>
  <si>
    <t>ED-49850
HID-ADP-035</t>
  </si>
  <si>
    <t>ADAPTADOR SOLDÁVEL DE PVC MARROM COM FLANGES LIVRES PARA CAIXA DÁGUA Ø 25 MM X 3/4"</t>
  </si>
  <si>
    <t>11.9</t>
  </si>
  <si>
    <t>DRE-TUB-020</t>
  </si>
  <si>
    <t>FORNECIMENTO E ASSENTAMENTO DE TUBO PVC RÍGIDO, DRENAGEM/PLUVIAL, PBV - SÉRIE NORMAL, DN 150 MM (6"), INCLUSIVE CONEXÕES</t>
  </si>
  <si>
    <t>11.10</t>
  </si>
  <si>
    <t>97900</t>
  </si>
  <si>
    <t>CAIXA ENTERRADA HIDRÁULICA RETANGULAR EM ALVENARIA COM TIJOLOS CERÂMICOS MACIÇOS, DIMENSÕES INTERNAS: 0,3X0,3X0,3 M PARA REDE DE ESGOTO. AF_12/2020</t>
  </si>
  <si>
    <t>89710</t>
  </si>
  <si>
    <t>RALO SECO, PVC, DN 100 X 40 MM, JUNTA SOLDÁVEL, FORNECIDO E INSTALADO EM RAMAL DE DESCARGA OU EM RAMAL DE ESGOTO SANITÁRIO. AF_12/2014</t>
  </si>
  <si>
    <t>TOTAL DO ITEM 10</t>
  </si>
  <si>
    <t xml:space="preserve">LOUÇAS E METAIS </t>
  </si>
  <si>
    <t>12.1</t>
  </si>
  <si>
    <t>86902</t>
  </si>
  <si>
    <t>LAVATÓRIO LOUÇA BRANCA COM COLUNA, *44 X 35,5* CM, PADRÃO POPULAR - FORNECIMENTO E INSTALAÇÃO. AF_01/2020</t>
  </si>
  <si>
    <t>12.2</t>
  </si>
  <si>
    <t>93441</t>
  </si>
  <si>
    <t>BANCADA GRANITO CINZA  150 X 60 CM, COM CUBA DE EMBUTIR DE AÇO, VÁLVULA AMERICANA EM METAL, SIFÃO FLEXÍVEL EM PVC, ENGATE FLEXÍVEL 30 CM, TORNEIRA CROMADA LONGA, DE PAREDE, 1/2 OU 3/4, P/ COZINHA, PADRÃO POPULAR - FORNEC. E INSTALAÇÃO. AF_01/2020</t>
  </si>
  <si>
    <t>12.3</t>
  </si>
  <si>
    <t>86932</t>
  </si>
  <si>
    <t>VASO SANITÁRIO SIFONADO COM CAIXA ACOPLADA LOUÇA BRANCA - PADRÃO MÉDIO, INCLUSO ENGATE FLEXÍVEL EM METAL CROMADO, 1/2  X 40CM - FORNECIMENTO E INSTALAÇÃO. AF_01/2020</t>
  </si>
  <si>
    <t>12.4</t>
  </si>
  <si>
    <t>100863</t>
  </si>
  <si>
    <t>BARRA DE APOIO EM "L", EM ACO INOX POLIDO 70 X 70 CM, FIXADA NA PAREDE - FORNECIMENTO E INSTALACAO. AF_01/2020</t>
  </si>
  <si>
    <t>12.5</t>
  </si>
  <si>
    <t>TORNEIRA CROMADA DE MESA, 1/2 OU 3/4, PARA LAVATÓRIO, PADRÃO MÉDIO - FORNECIMENTO E INSTALAÇÃO. AF_01/2020</t>
  </si>
  <si>
    <t>12.6</t>
  </si>
  <si>
    <t>86910</t>
  </si>
  <si>
    <t>TORNEIRA CROMADA TUBO MÓVEL, DE PAREDE, 1/2 OU 3/4, PARA PIA DE COZINHA, PADRÃO MÉDIO - FORNECIMENTO E INSTALAÇÃO. AF_01/2020</t>
  </si>
  <si>
    <t>12.7</t>
  </si>
  <si>
    <t>86913</t>
  </si>
  <si>
    <t>TORNEIRA CROMADA 1/2 OU 3/4 PARA TANQUE, PADRÃO POPULAR - FORNECIMENTO E INSTALAÇÃO. AF_01/2020</t>
  </si>
  <si>
    <t>12.8</t>
  </si>
  <si>
    <t>86929</t>
  </si>
  <si>
    <t>TANQUE DE MÁRMORE SINTÉTICO SUSPENSO, 22L OU EQUIVALENTE, INCLUSO SIFÃO FLEXÍVEL EM PVC, VÁLVULA PLÁSTICA E TORNEIRA DE METAL CROMADO PADRÃO POPULAR - FORNECIMENTO E INSTALAÇÃO. AF_01/2020</t>
  </si>
  <si>
    <t>LIMPEZA</t>
  </si>
  <si>
    <t>13.1</t>
  </si>
  <si>
    <t>LIM-GER-005</t>
  </si>
  <si>
    <t>LIMPEZA GERAL DA OBRA</t>
  </si>
  <si>
    <t xml:space="preserve">           TOTAL GERAL DA PLANILHA</t>
  </si>
  <si>
    <t>Miradouro, 14 de abril de 2020</t>
  </si>
  <si>
    <t>Vanessa Montes Machado</t>
  </si>
  <si>
    <t>Almiro Marques de Lacerda Filho</t>
  </si>
  <si>
    <t>Engª Civil CREA 70595-D/MG</t>
  </si>
  <si>
    <t>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</si>
</sst>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rgb="FF010000"/>
      <name val="Calibri"/>
      <family val="2"/>
    </font>
    <font>
      <b/>
      <sz val="8"/>
      <color indexed="8"/>
      <name val="Calibri"/>
      <family val="2"/>
      <scheme val="minor"/>
    </font>
    <font>
      <sz val="8"/>
      <color rgb="FF010000"/>
      <name val="Century Gothic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10000"/>
      </top>
      <bottom style="thin">
        <color rgb="FF010000"/>
      </bottom>
      <diagonal/>
    </border>
    <border>
      <left/>
      <right/>
      <top style="thin">
        <color rgb="FF010000"/>
      </top>
      <bottom style="thin">
        <color rgb="FF01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0" fontId="2" fillId="0" borderId="32" xfId="2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5" fillId="2" borderId="39" xfId="0" applyNumberFormat="1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left" vertical="center" wrapText="1"/>
    </xf>
    <xf numFmtId="2" fontId="7" fillId="0" borderId="39" xfId="1" applyNumberFormat="1" applyFont="1" applyFill="1" applyBorder="1" applyAlignment="1">
      <alignment horizontal="center" vertical="center" wrapText="1"/>
    </xf>
    <xf numFmtId="4" fontId="7" fillId="0" borderId="41" xfId="0" applyNumberFormat="1" applyFont="1" applyBorder="1" applyAlignment="1">
      <alignment horizontal="center" vertical="center" wrapText="1"/>
    </xf>
    <xf numFmtId="4" fontId="8" fillId="0" borderId="39" xfId="0" applyNumberFormat="1" applyFont="1" applyFill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9" fontId="5" fillId="0" borderId="43" xfId="0" applyNumberFormat="1" applyFont="1" applyFill="1" applyBorder="1" applyAlignment="1">
      <alignment horizontal="center" vertical="center" wrapText="1"/>
    </xf>
    <xf numFmtId="0" fontId="9" fillId="0" borderId="44" xfId="3" applyFont="1" applyBorder="1" applyAlignment="1">
      <alignment horizontal="left" vertical="center" wrapText="1"/>
    </xf>
    <xf numFmtId="2" fontId="7" fillId="0" borderId="43" xfId="1" applyNumberFormat="1" applyFont="1" applyFill="1" applyBorder="1" applyAlignment="1">
      <alignment horizontal="center" vertical="center" wrapText="1"/>
    </xf>
    <xf numFmtId="4" fontId="7" fillId="0" borderId="45" xfId="0" applyNumberFormat="1" applyFont="1" applyBorder="1" applyAlignment="1">
      <alignment horizontal="center" vertical="center" wrapText="1"/>
    </xf>
    <xf numFmtId="4" fontId="8" fillId="0" borderId="43" xfId="0" applyNumberFormat="1" applyFont="1" applyFill="1" applyBorder="1" applyAlignment="1">
      <alignment horizontal="center" vertical="center" wrapText="1"/>
    </xf>
    <xf numFmtId="4" fontId="8" fillId="0" borderId="4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6" fillId="0" borderId="42" xfId="0" applyFont="1" applyFill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6" fillId="0" borderId="46" xfId="0" applyFont="1" applyFill="1" applyBorder="1" applyAlignment="1">
      <alignment horizontal="right" vertical="center" wrapText="1"/>
    </xf>
    <xf numFmtId="0" fontId="12" fillId="0" borderId="43" xfId="0" applyFont="1" applyFill="1" applyBorder="1" applyAlignment="1">
      <alignment horizontal="center" vertical="center" wrapText="1"/>
    </xf>
    <xf numFmtId="4" fontId="13" fillId="2" borderId="43" xfId="0" applyNumberFormat="1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NumberFormat="1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/>
    </xf>
    <xf numFmtId="0" fontId="10" fillId="0" borderId="47" xfId="0" applyFont="1" applyBorder="1" applyAlignment="1">
      <alignment wrapText="1"/>
    </xf>
    <xf numFmtId="0" fontId="5" fillId="0" borderId="42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9" fontId="14" fillId="0" borderId="43" xfId="0" applyNumberFormat="1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/>
    </xf>
    <xf numFmtId="0" fontId="10" fillId="0" borderId="48" xfId="0" applyFont="1" applyBorder="1" applyAlignment="1">
      <alignment wrapText="1"/>
    </xf>
    <xf numFmtId="0" fontId="5" fillId="0" borderId="4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7" fillId="0" borderId="4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4" fontId="12" fillId="2" borderId="43" xfId="0" applyNumberFormat="1" applyFont="1" applyFill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/>
    </xf>
    <xf numFmtId="0" fontId="10" fillId="0" borderId="14" xfId="0" applyFont="1" applyBorder="1" applyAlignment="1">
      <alignment wrapText="1"/>
    </xf>
    <xf numFmtId="0" fontId="14" fillId="2" borderId="43" xfId="0" applyNumberFormat="1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vertical="center" wrapText="1"/>
    </xf>
    <xf numFmtId="4" fontId="6" fillId="2" borderId="46" xfId="0" applyNumberFormat="1" applyFont="1" applyFill="1" applyBorder="1" applyAlignment="1">
      <alignment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14" fillId="3" borderId="43" xfId="0" applyNumberFormat="1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vertical="center"/>
    </xf>
    <xf numFmtId="0" fontId="7" fillId="0" borderId="43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0" fillId="0" borderId="49" xfId="0" applyFont="1" applyBorder="1" applyAlignment="1">
      <alignment horizontal="center"/>
    </xf>
    <xf numFmtId="0" fontId="10" fillId="0" borderId="49" xfId="0" applyFont="1" applyBorder="1" applyAlignment="1">
      <alignment wrapText="1"/>
    </xf>
    <xf numFmtId="0" fontId="14" fillId="0" borderId="43" xfId="0" applyFont="1" applyBorder="1" applyAlignment="1">
      <alignment vertical="center" wrapText="1"/>
    </xf>
    <xf numFmtId="0" fontId="14" fillId="0" borderId="43" xfId="0" applyFont="1" applyBorder="1" applyAlignment="1">
      <alignment horizontal="center" vertical="center"/>
    </xf>
    <xf numFmtId="0" fontId="6" fillId="0" borderId="43" xfId="0" applyFont="1" applyBorder="1" applyAlignment="1">
      <alignment horizontal="right" vertical="center" wrapText="1"/>
    </xf>
    <xf numFmtId="4" fontId="7" fillId="0" borderId="45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/>
    </xf>
    <xf numFmtId="4" fontId="7" fillId="0" borderId="43" xfId="0" applyNumberFormat="1" applyFont="1" applyBorder="1" applyAlignment="1">
      <alignment horizontal="center" vertical="center"/>
    </xf>
    <xf numFmtId="0" fontId="11" fillId="0" borderId="43" xfId="0" applyFont="1" applyBorder="1" applyAlignment="1">
      <alignment vertical="center"/>
    </xf>
    <xf numFmtId="0" fontId="7" fillId="0" borderId="43" xfId="0" applyFont="1" applyFill="1" applyBorder="1" applyAlignment="1">
      <alignment horizontal="center" vertical="center" wrapText="1"/>
    </xf>
    <xf numFmtId="4" fontId="13" fillId="4" borderId="43" xfId="0" applyNumberFormat="1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49" fontId="5" fillId="2" borderId="43" xfId="0" applyNumberFormat="1" applyFont="1" applyFill="1" applyBorder="1" applyAlignment="1">
      <alignment horizontal="center" vertical="center" wrapText="1"/>
    </xf>
    <xf numFmtId="2" fontId="7" fillId="0" borderId="43" xfId="0" applyNumberFormat="1" applyFont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42" xfId="0" applyNumberFormat="1" applyFont="1" applyFill="1" applyBorder="1" applyAlignment="1">
      <alignment horizontal="center"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4" fontId="15" fillId="0" borderId="45" xfId="0" applyNumberFormat="1" applyFont="1" applyBorder="1" applyAlignment="1">
      <alignment horizontal="center" vertical="center"/>
    </xf>
    <xf numFmtId="0" fontId="5" fillId="0" borderId="42" xfId="0" applyNumberFormat="1" applyFont="1" applyFill="1" applyBorder="1" applyAlignment="1">
      <alignment horizontal="center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vertical="center" wrapText="1"/>
    </xf>
    <xf numFmtId="0" fontId="14" fillId="0" borderId="43" xfId="0" applyFont="1" applyFill="1" applyBorder="1" applyAlignment="1">
      <alignment horizontal="center"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5" fillId="0" borderId="43" xfId="0" applyNumberFormat="1" applyFont="1" applyFill="1" applyBorder="1" applyAlignment="1">
      <alignment horizontal="center" vertical="center" wrapText="1"/>
    </xf>
    <xf numFmtId="4" fontId="5" fillId="3" borderId="43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4" fontId="14" fillId="0" borderId="43" xfId="0" applyNumberFormat="1" applyFont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right" vertical="center" wrapText="1"/>
    </xf>
    <xf numFmtId="0" fontId="15" fillId="0" borderId="46" xfId="0" applyFont="1" applyBorder="1" applyAlignment="1">
      <alignment vertical="center" wrapText="1"/>
    </xf>
    <xf numFmtId="0" fontId="15" fillId="0" borderId="43" xfId="0" applyFont="1" applyBorder="1" applyAlignment="1">
      <alignment vertical="center" wrapText="1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left" vertical="center" wrapText="1"/>
    </xf>
    <xf numFmtId="0" fontId="10" fillId="0" borderId="43" xfId="0" applyFont="1" applyBorder="1" applyAlignment="1">
      <alignment wrapText="1"/>
    </xf>
    <xf numFmtId="0" fontId="17" fillId="0" borderId="42" xfId="0" applyNumberFormat="1" applyFont="1" applyFill="1" applyBorder="1" applyAlignment="1">
      <alignment horizontal="center" vertical="center" wrapText="1"/>
    </xf>
    <xf numFmtId="0" fontId="4" fillId="2" borderId="42" xfId="0" applyNumberFormat="1" applyFont="1" applyFill="1" applyBorder="1" applyAlignment="1">
      <alignment horizontal="center" vertical="center" wrapText="1"/>
    </xf>
    <xf numFmtId="4" fontId="13" fillId="0" borderId="43" xfId="0" applyNumberFormat="1" applyFont="1" applyFill="1" applyBorder="1" applyAlignment="1">
      <alignment horizontal="center" vertical="center" wrapText="1"/>
    </xf>
    <xf numFmtId="4" fontId="14" fillId="0" borderId="43" xfId="0" applyNumberFormat="1" applyFont="1" applyFill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4" fontId="5" fillId="0" borderId="43" xfId="0" applyNumberFormat="1" applyFont="1" applyBorder="1" applyAlignment="1">
      <alignment horizontal="center" vertical="center" wrapText="1"/>
    </xf>
    <xf numFmtId="2" fontId="5" fillId="0" borderId="43" xfId="0" applyNumberFormat="1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2" borderId="43" xfId="0" applyFont="1" applyFill="1" applyBorder="1" applyAlignment="1">
      <alignment horizontal="left" vertical="center" wrapText="1"/>
    </xf>
    <xf numFmtId="0" fontId="7" fillId="0" borderId="48" xfId="0" applyFont="1" applyFill="1" applyBorder="1" applyAlignment="1">
      <alignment horizontal="center" vertical="center" wrapText="1"/>
    </xf>
    <xf numFmtId="4" fontId="7" fillId="0" borderId="48" xfId="0" applyNumberFormat="1" applyFont="1" applyBorder="1" applyAlignment="1">
      <alignment horizontal="center" vertical="center" wrapText="1"/>
    </xf>
    <xf numFmtId="4" fontId="8" fillId="0" borderId="45" xfId="0" applyNumberFormat="1" applyFont="1" applyBorder="1" applyAlignment="1">
      <alignment horizontal="center" vertical="center" wrapText="1"/>
    </xf>
    <xf numFmtId="4" fontId="13" fillId="3" borderId="48" xfId="0" applyNumberFormat="1" applyFont="1" applyFill="1" applyBorder="1" applyAlignment="1">
      <alignment horizontal="center" vertical="center" wrapText="1"/>
    </xf>
    <xf numFmtId="0" fontId="17" fillId="0" borderId="14" xfId="0" applyNumberFormat="1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left" vertical="center" wrapText="1"/>
    </xf>
    <xf numFmtId="4" fontId="13" fillId="2" borderId="48" xfId="0" applyNumberFormat="1" applyFont="1" applyFill="1" applyBorder="1" applyAlignment="1">
      <alignment horizontal="center" vertical="center" wrapText="1"/>
    </xf>
    <xf numFmtId="0" fontId="5" fillId="0" borderId="52" xfId="0" applyNumberFormat="1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right" vertical="center" wrapText="1"/>
    </xf>
    <xf numFmtId="0" fontId="7" fillId="0" borderId="53" xfId="0" applyFont="1" applyFill="1" applyBorder="1" applyAlignment="1">
      <alignment horizontal="center" vertical="center" wrapText="1"/>
    </xf>
    <xf numFmtId="4" fontId="7" fillId="0" borderId="53" xfId="0" applyNumberFormat="1" applyFont="1" applyBorder="1" applyAlignment="1">
      <alignment horizontal="center" vertical="center" wrapText="1"/>
    </xf>
    <xf numFmtId="4" fontId="8" fillId="0" borderId="53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</cellXfs>
  <cellStyles count="4">
    <cellStyle name="Normal" xfId="0" builtinId="0"/>
    <cellStyle name="Normal 3" xfId="3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sioterap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l&#231;amento%20Santa%20B&#225;rbara\Valido\Documents%20and%20Settings\Obras\Meus%20documentos\Meus%20arquivos%20recebidos\Projetos%202009\CAL&#199;AMENTO%20SAIBREIRA\Valido\Estrada%20de%20Monte%20alverne%20saibrei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25%"/>
      <sheetName val="CRONOGRAMA FISICO FINANCEIRO"/>
      <sheetName val="memória de cálculo"/>
      <sheetName val="Mémória de Calculo"/>
      <sheetName val="1° MEDIÇÃO COZINHA - REFEITORIO"/>
      <sheetName val="2° MEDIÇÃO COZINHA - REFEIT "/>
      <sheetName val=" MEDIÇÃO FINAL COZINHA "/>
      <sheetName val="Plan1"/>
    </sheetNames>
    <sheetDataSet>
      <sheetData sheetId="0"/>
      <sheetData sheetId="1"/>
      <sheetData sheetId="2">
        <row r="13">
          <cell r="E13">
            <v>118.53</v>
          </cell>
        </row>
        <row r="14">
          <cell r="E14">
            <v>87</v>
          </cell>
        </row>
        <row r="17">
          <cell r="E17">
            <v>16.603999999999999</v>
          </cell>
        </row>
        <row r="18">
          <cell r="E18">
            <v>17.400000000000002</v>
          </cell>
        </row>
        <row r="25">
          <cell r="E25">
            <v>78.3</v>
          </cell>
        </row>
        <row r="33">
          <cell r="E33">
            <v>22.243199999999998</v>
          </cell>
        </row>
        <row r="34">
          <cell r="E34">
            <v>36.72</v>
          </cell>
        </row>
        <row r="35">
          <cell r="E35">
            <v>118.56</v>
          </cell>
        </row>
        <row r="39">
          <cell r="E39">
            <v>98.68</v>
          </cell>
        </row>
        <row r="40">
          <cell r="E40">
            <v>98.68</v>
          </cell>
        </row>
        <row r="41">
          <cell r="E41">
            <v>36</v>
          </cell>
        </row>
        <row r="44">
          <cell r="E44">
            <v>4</v>
          </cell>
        </row>
        <row r="45">
          <cell r="E45">
            <v>4</v>
          </cell>
        </row>
        <row r="46">
          <cell r="E46">
            <v>20.549999999999997</v>
          </cell>
        </row>
        <row r="48">
          <cell r="E48">
            <v>1.9350000000000001</v>
          </cell>
        </row>
        <row r="50">
          <cell r="E50">
            <v>14</v>
          </cell>
        </row>
        <row r="51">
          <cell r="E51">
            <v>14</v>
          </cell>
        </row>
        <row r="56">
          <cell r="E56">
            <v>252.58999999999997</v>
          </cell>
        </row>
        <row r="57">
          <cell r="E57">
            <v>260.16000000000003</v>
          </cell>
        </row>
        <row r="58">
          <cell r="E58">
            <v>23.34</v>
          </cell>
        </row>
        <row r="59">
          <cell r="E59">
            <v>96.4</v>
          </cell>
        </row>
        <row r="60">
          <cell r="E60">
            <v>39.6</v>
          </cell>
        </row>
        <row r="63">
          <cell r="E63">
            <v>468.86</v>
          </cell>
        </row>
        <row r="64">
          <cell r="E64">
            <v>468.86</v>
          </cell>
        </row>
        <row r="65">
          <cell r="E65">
            <v>98.68</v>
          </cell>
        </row>
        <row r="66">
          <cell r="E66">
            <v>40.32</v>
          </cell>
        </row>
        <row r="69">
          <cell r="E69">
            <v>105</v>
          </cell>
        </row>
        <row r="70">
          <cell r="E70">
            <v>105</v>
          </cell>
        </row>
        <row r="71">
          <cell r="E71">
            <v>42.8</v>
          </cell>
        </row>
        <row r="72">
          <cell r="E72">
            <v>15</v>
          </cell>
        </row>
      </sheetData>
      <sheetData sheetId="3">
        <row r="28">
          <cell r="E28">
            <v>11.416</v>
          </cell>
        </row>
        <row r="69">
          <cell r="E69">
            <v>1</v>
          </cell>
        </row>
        <row r="70">
          <cell r="E70">
            <v>1</v>
          </cell>
        </row>
        <row r="71">
          <cell r="E71">
            <v>15</v>
          </cell>
        </row>
        <row r="72">
          <cell r="E72">
            <v>15</v>
          </cell>
        </row>
        <row r="73">
          <cell r="E73">
            <v>20</v>
          </cell>
        </row>
        <row r="74">
          <cell r="B74" t="str">
            <v>ED-49401
ELE-LUM-046</v>
          </cell>
          <cell r="C74" t="str">
            <v>LUMINÁRIA TIPO DROPS COM BASE E GLOBO LEITOSO COM PARA LÂMPADA FLUORESCENTE COMPACTA DE 20 W</v>
          </cell>
          <cell r="E74">
            <v>18</v>
          </cell>
        </row>
        <row r="77">
          <cell r="E77">
            <v>200</v>
          </cell>
        </row>
        <row r="78">
          <cell r="E78">
            <v>30</v>
          </cell>
        </row>
        <row r="79">
          <cell r="E79">
            <v>10</v>
          </cell>
        </row>
        <row r="95">
          <cell r="E95">
            <v>3</v>
          </cell>
        </row>
        <row r="96">
          <cell r="E96">
            <v>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FINANCEIRO"/>
      <sheetName val="1ª medição"/>
      <sheetName val="Planilha ESTRADA saibreira 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showWhiteSpace="0" zoomScaleNormal="100" workbookViewId="0">
      <selection activeCell="G16" sqref="G16"/>
    </sheetView>
  </sheetViews>
  <sheetFormatPr defaultRowHeight="12.75" x14ac:dyDescent="0.2"/>
  <cols>
    <col min="1" max="1" width="5" customWidth="1"/>
    <col min="2" max="2" width="8.42578125" customWidth="1"/>
    <col min="3" max="3" width="67" customWidth="1"/>
    <col min="4" max="4" width="14.42578125" customWidth="1"/>
    <col min="5" max="5" width="14.28515625" customWidth="1"/>
    <col min="6" max="6" width="11.7109375" customWidth="1"/>
    <col min="7" max="7" width="12.5703125" customWidth="1"/>
    <col min="8" max="8" width="13.5703125" customWidth="1"/>
  </cols>
  <sheetData>
    <row r="1" spans="1:8" ht="13.5" thickBo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3.5" thickBot="1" x14ac:dyDescent="0.25">
      <c r="A2" s="4"/>
      <c r="B2" s="5"/>
      <c r="C2" s="5"/>
      <c r="D2" s="5"/>
      <c r="E2" s="5"/>
      <c r="F2" s="5"/>
      <c r="G2" s="5"/>
      <c r="H2" s="6"/>
    </row>
    <row r="3" spans="1:8" x14ac:dyDescent="0.2">
      <c r="A3" s="7" t="s">
        <v>1</v>
      </c>
      <c r="B3" s="8"/>
      <c r="C3" s="8"/>
      <c r="D3" s="8"/>
      <c r="E3" s="9"/>
      <c r="F3" s="10" t="s">
        <v>2</v>
      </c>
      <c r="G3" s="11"/>
      <c r="H3" s="12"/>
    </row>
    <row r="4" spans="1:8" x14ac:dyDescent="0.2">
      <c r="A4" s="13" t="s">
        <v>3</v>
      </c>
      <c r="B4" s="14"/>
      <c r="C4" s="14"/>
      <c r="D4" s="14"/>
      <c r="E4" s="15"/>
      <c r="F4" s="16" t="s">
        <v>4</v>
      </c>
      <c r="G4" s="16"/>
      <c r="H4" s="17"/>
    </row>
    <row r="5" spans="1:8" x14ac:dyDescent="0.2">
      <c r="A5" s="18"/>
      <c r="B5" s="19"/>
      <c r="C5" s="19"/>
      <c r="D5" s="19"/>
      <c r="E5" s="20"/>
      <c r="F5" s="21"/>
      <c r="G5" s="21"/>
      <c r="H5" s="22"/>
    </row>
    <row r="6" spans="1:8" ht="1.5" customHeight="1" x14ac:dyDescent="0.2">
      <c r="A6" s="18"/>
      <c r="B6" s="19"/>
      <c r="C6" s="19"/>
      <c r="D6" s="19"/>
      <c r="E6" s="20"/>
      <c r="F6" s="21"/>
      <c r="G6" s="21"/>
      <c r="H6" s="22"/>
    </row>
    <row r="7" spans="1:8" hidden="1" x14ac:dyDescent="0.2">
      <c r="A7" s="23"/>
      <c r="B7" s="24"/>
      <c r="C7" s="24"/>
      <c r="D7" s="24"/>
      <c r="E7" s="25"/>
      <c r="F7" s="21"/>
      <c r="G7" s="21"/>
      <c r="H7" s="22"/>
    </row>
    <row r="8" spans="1:8" x14ac:dyDescent="0.2">
      <c r="A8" s="26"/>
      <c r="B8" s="27"/>
      <c r="C8" s="28"/>
      <c r="D8" s="27"/>
      <c r="E8" s="29"/>
      <c r="F8" s="30"/>
      <c r="G8" s="30"/>
      <c r="H8" s="31"/>
    </row>
    <row r="9" spans="1:8" x14ac:dyDescent="0.2">
      <c r="A9" s="32" t="s">
        <v>5</v>
      </c>
      <c r="B9" s="33"/>
      <c r="C9" s="33"/>
      <c r="D9" s="34"/>
      <c r="E9" s="35" t="s">
        <v>6</v>
      </c>
      <c r="F9" s="16"/>
      <c r="G9" s="16"/>
      <c r="H9" s="17"/>
    </row>
    <row r="10" spans="1:8" x14ac:dyDescent="0.2">
      <c r="A10" s="26"/>
      <c r="B10" s="27"/>
      <c r="C10" s="28"/>
      <c r="D10" s="29"/>
      <c r="E10" s="36"/>
      <c r="F10" s="30"/>
      <c r="G10" s="30"/>
      <c r="H10" s="31"/>
    </row>
    <row r="11" spans="1:8" x14ac:dyDescent="0.2">
      <c r="A11" s="37" t="s">
        <v>7</v>
      </c>
      <c r="B11" s="38"/>
      <c r="C11" s="38"/>
      <c r="D11" s="39"/>
      <c r="E11" s="35" t="s">
        <v>8</v>
      </c>
      <c r="F11" s="40" t="s">
        <v>9</v>
      </c>
      <c r="G11" s="41" t="s">
        <v>10</v>
      </c>
      <c r="H11" s="42" t="s">
        <v>11</v>
      </c>
    </row>
    <row r="12" spans="1:8" ht="13.5" thickBot="1" x14ac:dyDescent="0.25">
      <c r="A12" s="43" t="s">
        <v>12</v>
      </c>
      <c r="B12" s="44"/>
      <c r="C12" s="44"/>
      <c r="D12" s="45"/>
      <c r="E12" s="46"/>
      <c r="F12" s="47"/>
      <c r="G12" s="48" t="s">
        <v>13</v>
      </c>
      <c r="H12" s="49">
        <v>0.25</v>
      </c>
    </row>
    <row r="13" spans="1:8" ht="13.5" thickBot="1" x14ac:dyDescent="0.25">
      <c r="A13" s="50"/>
      <c r="B13" s="51"/>
      <c r="C13" s="51"/>
      <c r="D13" s="51"/>
      <c r="E13" s="51"/>
      <c r="F13" s="51"/>
      <c r="G13" s="51"/>
      <c r="H13" s="52"/>
    </row>
    <row r="14" spans="1:8" ht="39" thickBot="1" x14ac:dyDescent="0.25">
      <c r="A14" s="53" t="s">
        <v>14</v>
      </c>
      <c r="B14" s="54" t="s">
        <v>15</v>
      </c>
      <c r="C14" s="55" t="s">
        <v>16</v>
      </c>
      <c r="D14" s="56" t="s">
        <v>17</v>
      </c>
      <c r="E14" s="57" t="s">
        <v>18</v>
      </c>
      <c r="F14" s="58" t="s">
        <v>19</v>
      </c>
      <c r="G14" s="58" t="s">
        <v>20</v>
      </c>
      <c r="H14" s="58" t="s">
        <v>21</v>
      </c>
    </row>
    <row r="15" spans="1:8" ht="18.75" customHeight="1" x14ac:dyDescent="0.2">
      <c r="A15" s="59">
        <v>1</v>
      </c>
      <c r="B15" s="60"/>
      <c r="C15" s="61" t="s">
        <v>22</v>
      </c>
      <c r="D15" s="62"/>
      <c r="E15" s="63"/>
      <c r="F15" s="64"/>
      <c r="G15" s="65"/>
      <c r="H15" s="66"/>
    </row>
    <row r="16" spans="1:8" ht="16.5" customHeight="1" x14ac:dyDescent="0.2">
      <c r="A16" s="67" t="s">
        <v>23</v>
      </c>
      <c r="B16" s="68" t="s">
        <v>24</v>
      </c>
      <c r="C16" s="69" t="s">
        <v>25</v>
      </c>
      <c r="D16" s="70" t="s">
        <v>26</v>
      </c>
      <c r="E16" s="71">
        <v>2.25</v>
      </c>
      <c r="F16" s="72">
        <v>335</v>
      </c>
      <c r="G16" s="73">
        <f>ROUND(F16*1.25,2)</f>
        <v>418.75</v>
      </c>
      <c r="H16" s="73">
        <f>G16*E16</f>
        <v>942.1875</v>
      </c>
    </row>
    <row r="17" spans="1:8" ht="15.75" customHeight="1" x14ac:dyDescent="0.2">
      <c r="A17" s="67" t="s">
        <v>27</v>
      </c>
      <c r="B17" s="68" t="s">
        <v>28</v>
      </c>
      <c r="C17" s="74" t="s">
        <v>29</v>
      </c>
      <c r="D17" s="70" t="s">
        <v>26</v>
      </c>
      <c r="E17" s="71">
        <f>'[1]memória de cálculo'!E13</f>
        <v>118.53</v>
      </c>
      <c r="F17" s="72">
        <v>2.5</v>
      </c>
      <c r="G17" s="73">
        <f t="shared" ref="G17:G86" si="0">ROUND(F17*1.25,2)</f>
        <v>3.13</v>
      </c>
      <c r="H17" s="73">
        <f>E17*G17</f>
        <v>370.99889999999999</v>
      </c>
    </row>
    <row r="18" spans="1:8" ht="23.25" customHeight="1" x14ac:dyDescent="0.2">
      <c r="A18" s="67" t="s">
        <v>30</v>
      </c>
      <c r="B18" s="68" t="s">
        <v>31</v>
      </c>
      <c r="C18" s="74" t="s">
        <v>32</v>
      </c>
      <c r="D18" s="70" t="s">
        <v>33</v>
      </c>
      <c r="E18" s="71">
        <f>'[1]memória de cálculo'!E14</f>
        <v>87</v>
      </c>
      <c r="F18" s="72">
        <v>6.84</v>
      </c>
      <c r="G18" s="73">
        <f t="shared" si="0"/>
        <v>8.5500000000000007</v>
      </c>
      <c r="H18" s="73">
        <f>G18*E18</f>
        <v>743.85</v>
      </c>
    </row>
    <row r="19" spans="1:8" x14ac:dyDescent="0.2">
      <c r="A19" s="75"/>
      <c r="B19" s="76"/>
      <c r="C19" s="77" t="s">
        <v>34</v>
      </c>
      <c r="D19" s="78"/>
      <c r="E19" s="71"/>
      <c r="F19" s="78"/>
      <c r="G19" s="73"/>
      <c r="H19" s="79">
        <f>SUM(H16:H18)</f>
        <v>2057.0364</v>
      </c>
    </row>
    <row r="20" spans="1:8" ht="16.5" customHeight="1" x14ac:dyDescent="0.2">
      <c r="A20" s="80">
        <v>2</v>
      </c>
      <c r="B20" s="81"/>
      <c r="C20" s="82" t="s">
        <v>35</v>
      </c>
      <c r="D20" s="70"/>
      <c r="E20" s="71"/>
      <c r="F20" s="72"/>
      <c r="G20" s="73"/>
      <c r="H20" s="73"/>
    </row>
    <row r="21" spans="1:8" ht="26.25" customHeight="1" x14ac:dyDescent="0.2">
      <c r="A21" s="67" t="s">
        <v>36</v>
      </c>
      <c r="B21" s="83">
        <v>96523</v>
      </c>
      <c r="C21" s="74" t="s">
        <v>37</v>
      </c>
      <c r="D21" s="70" t="s">
        <v>38</v>
      </c>
      <c r="E21" s="71">
        <f>'[1]memória de cálculo'!E17</f>
        <v>16.603999999999999</v>
      </c>
      <c r="F21" s="72">
        <v>70.44</v>
      </c>
      <c r="G21" s="73">
        <f t="shared" si="0"/>
        <v>88.05</v>
      </c>
      <c r="H21" s="73">
        <f>G21*E21</f>
        <v>1461.9821999999999</v>
      </c>
    </row>
    <row r="22" spans="1:8" ht="26.25" customHeight="1" x14ac:dyDescent="0.2">
      <c r="A22" s="67"/>
      <c r="B22" s="84" t="s">
        <v>39</v>
      </c>
      <c r="C22" s="85" t="s">
        <v>40</v>
      </c>
      <c r="D22" s="84" t="s">
        <v>38</v>
      </c>
      <c r="E22" s="71">
        <f>'[1]memória de cálculo'!E18</f>
        <v>17.400000000000002</v>
      </c>
      <c r="F22" s="72">
        <v>8.15</v>
      </c>
      <c r="G22" s="73">
        <f>ROUND(F22*1.25,2)</f>
        <v>10.19</v>
      </c>
      <c r="H22" s="73">
        <f>G22*E22</f>
        <v>177.30600000000001</v>
      </c>
    </row>
    <row r="23" spans="1:8" x14ac:dyDescent="0.2">
      <c r="A23" s="86"/>
      <c r="B23" s="68"/>
      <c r="C23" s="77" t="s">
        <v>41</v>
      </c>
      <c r="D23" s="70"/>
      <c r="E23" s="71"/>
      <c r="F23" s="72"/>
      <c r="G23" s="73"/>
      <c r="H23" s="79">
        <f>SUM(H21:H22)</f>
        <v>1639.2882</v>
      </c>
    </row>
    <row r="24" spans="1:8" ht="12.75" customHeight="1" x14ac:dyDescent="0.2">
      <c r="A24" s="80">
        <v>3</v>
      </c>
      <c r="B24" s="81"/>
      <c r="C24" s="82" t="s">
        <v>42</v>
      </c>
      <c r="D24" s="87"/>
      <c r="E24" s="71"/>
      <c r="F24" s="88"/>
      <c r="G24" s="73"/>
      <c r="H24" s="73"/>
    </row>
    <row r="25" spans="1:8" ht="24.75" customHeight="1" x14ac:dyDescent="0.2">
      <c r="A25" s="67" t="s">
        <v>43</v>
      </c>
      <c r="B25" s="89" t="s">
        <v>44</v>
      </c>
      <c r="C25" s="74" t="s">
        <v>45</v>
      </c>
      <c r="D25" s="70" t="s">
        <v>46</v>
      </c>
      <c r="E25" s="71">
        <v>299</v>
      </c>
      <c r="F25" s="88">
        <v>15.47</v>
      </c>
      <c r="G25" s="73">
        <f t="shared" si="0"/>
        <v>19.34</v>
      </c>
      <c r="H25" s="90">
        <f t="shared" ref="H25:H30" si="1">G25*E25</f>
        <v>5782.66</v>
      </c>
    </row>
    <row r="26" spans="1:8" ht="24" customHeight="1" x14ac:dyDescent="0.2">
      <c r="A26" s="67" t="s">
        <v>47</v>
      </c>
      <c r="B26" s="89" t="s">
        <v>48</v>
      </c>
      <c r="C26" s="74" t="s">
        <v>49</v>
      </c>
      <c r="D26" s="70" t="s">
        <v>46</v>
      </c>
      <c r="E26" s="71">
        <v>137</v>
      </c>
      <c r="F26" s="88">
        <v>14.52</v>
      </c>
      <c r="G26" s="73">
        <f t="shared" si="0"/>
        <v>18.149999999999999</v>
      </c>
      <c r="H26" s="90">
        <f t="shared" si="1"/>
        <v>2486.5499999999997</v>
      </c>
    </row>
    <row r="27" spans="1:8" ht="22.5" customHeight="1" x14ac:dyDescent="0.2">
      <c r="A27" s="67" t="s">
        <v>50</v>
      </c>
      <c r="B27" s="89" t="s">
        <v>51</v>
      </c>
      <c r="C27" s="74" t="s">
        <v>52</v>
      </c>
      <c r="D27" s="70" t="s">
        <v>46</v>
      </c>
      <c r="E27" s="71">
        <v>74</v>
      </c>
      <c r="F27" s="88">
        <v>13.18</v>
      </c>
      <c r="G27" s="73">
        <f t="shared" si="0"/>
        <v>16.48</v>
      </c>
      <c r="H27" s="90">
        <f t="shared" si="1"/>
        <v>1219.52</v>
      </c>
    </row>
    <row r="28" spans="1:8" ht="24.75" customHeight="1" x14ac:dyDescent="0.2">
      <c r="A28" s="67" t="s">
        <v>53</v>
      </c>
      <c r="B28" s="91" t="s">
        <v>54</v>
      </c>
      <c r="C28" s="92" t="s">
        <v>55</v>
      </c>
      <c r="D28" s="91" t="s">
        <v>38</v>
      </c>
      <c r="E28" s="71">
        <f>'[1]Mémória de Calculo'!E28</f>
        <v>11.416</v>
      </c>
      <c r="F28" s="88">
        <v>568.41999999999996</v>
      </c>
      <c r="G28" s="73">
        <f t="shared" si="0"/>
        <v>710.53</v>
      </c>
      <c r="H28" s="90">
        <f t="shared" si="1"/>
        <v>8111.4104799999996</v>
      </c>
    </row>
    <row r="29" spans="1:8" ht="24.75" customHeight="1" x14ac:dyDescent="0.2">
      <c r="A29" s="93" t="s">
        <v>56</v>
      </c>
      <c r="B29" s="94" t="s">
        <v>57</v>
      </c>
      <c r="C29" s="92" t="s">
        <v>58</v>
      </c>
      <c r="D29" s="95" t="s">
        <v>26</v>
      </c>
      <c r="E29" s="71">
        <f>'[1]memória de cálculo'!E25</f>
        <v>78.3</v>
      </c>
      <c r="F29" s="88">
        <v>85.1</v>
      </c>
      <c r="G29" s="73">
        <f t="shared" si="0"/>
        <v>106.38</v>
      </c>
      <c r="H29" s="73">
        <f t="shared" si="1"/>
        <v>8329.5540000000001</v>
      </c>
    </row>
    <row r="30" spans="1:8" ht="18" customHeight="1" x14ac:dyDescent="0.2">
      <c r="A30" s="67" t="s">
        <v>59</v>
      </c>
      <c r="B30" s="83">
        <v>98557</v>
      </c>
      <c r="C30" s="74" t="s">
        <v>60</v>
      </c>
      <c r="D30" s="96" t="s">
        <v>26</v>
      </c>
      <c r="E30" s="71">
        <f>E29</f>
        <v>78.3</v>
      </c>
      <c r="F30" s="88">
        <v>32.950000000000003</v>
      </c>
      <c r="G30" s="73">
        <f t="shared" si="0"/>
        <v>41.19</v>
      </c>
      <c r="H30" s="73">
        <f t="shared" si="1"/>
        <v>3225.1769999999997</v>
      </c>
    </row>
    <row r="31" spans="1:8" x14ac:dyDescent="0.2">
      <c r="A31" s="97"/>
      <c r="B31" s="98"/>
      <c r="C31" s="77" t="s">
        <v>61</v>
      </c>
      <c r="D31" s="70"/>
      <c r="E31" s="71"/>
      <c r="F31" s="88"/>
      <c r="G31" s="73"/>
      <c r="H31" s="99">
        <f>SUM(H25:H30)</f>
        <v>29154.871479999998</v>
      </c>
    </row>
    <row r="32" spans="1:8" x14ac:dyDescent="0.2">
      <c r="A32" s="81">
        <v>4</v>
      </c>
      <c r="B32" s="81"/>
      <c r="C32" s="82" t="s">
        <v>62</v>
      </c>
      <c r="D32" s="87"/>
      <c r="E32" s="71"/>
      <c r="F32" s="88"/>
      <c r="G32" s="73"/>
      <c r="H32" s="73"/>
    </row>
    <row r="33" spans="1:8" ht="28.5" customHeight="1" x14ac:dyDescent="0.2">
      <c r="A33" s="97" t="s">
        <v>63</v>
      </c>
      <c r="B33" s="89" t="s">
        <v>44</v>
      </c>
      <c r="C33" s="74" t="s">
        <v>45</v>
      </c>
      <c r="D33" s="70" t="s">
        <v>46</v>
      </c>
      <c r="E33" s="71">
        <v>1000</v>
      </c>
      <c r="F33" s="88">
        <v>15.47</v>
      </c>
      <c r="G33" s="73">
        <f t="shared" ref="G33:G39" si="2">ROUND(F33*1.25,2)</f>
        <v>19.34</v>
      </c>
      <c r="H33" s="90">
        <f t="shared" ref="H33:H39" si="3">G33*E33</f>
        <v>19340</v>
      </c>
    </row>
    <row r="34" spans="1:8" ht="27.75" customHeight="1" x14ac:dyDescent="0.2">
      <c r="A34" s="97" t="s">
        <v>64</v>
      </c>
      <c r="B34" s="89" t="s">
        <v>48</v>
      </c>
      <c r="C34" s="74" t="s">
        <v>49</v>
      </c>
      <c r="D34" s="70" t="s">
        <v>46</v>
      </c>
      <c r="E34" s="71">
        <v>226</v>
      </c>
      <c r="F34" s="88">
        <v>14.52</v>
      </c>
      <c r="G34" s="73">
        <f t="shared" si="2"/>
        <v>18.149999999999999</v>
      </c>
      <c r="H34" s="90">
        <f t="shared" si="3"/>
        <v>4101.8999999999996</v>
      </c>
    </row>
    <row r="35" spans="1:8" ht="22.5" x14ac:dyDescent="0.2">
      <c r="A35" s="97" t="s">
        <v>65</v>
      </c>
      <c r="B35" s="91" t="s">
        <v>66</v>
      </c>
      <c r="C35" s="74" t="s">
        <v>67</v>
      </c>
      <c r="D35" s="70" t="s">
        <v>46</v>
      </c>
      <c r="E35" s="71">
        <v>1047</v>
      </c>
      <c r="F35" s="88">
        <v>13.51</v>
      </c>
      <c r="G35" s="73">
        <f>ROUND(F35*1.25,2)</f>
        <v>16.89</v>
      </c>
      <c r="H35" s="90">
        <f>G35*E35</f>
        <v>17683.830000000002</v>
      </c>
    </row>
    <row r="36" spans="1:8" ht="21.75" customHeight="1" x14ac:dyDescent="0.2">
      <c r="A36" s="97" t="s">
        <v>68</v>
      </c>
      <c r="B36" s="89" t="s">
        <v>51</v>
      </c>
      <c r="C36" s="74" t="s">
        <v>52</v>
      </c>
      <c r="D36" s="70" t="s">
        <v>46</v>
      </c>
      <c r="E36" s="71">
        <v>244</v>
      </c>
      <c r="F36" s="88">
        <v>13.18</v>
      </c>
      <c r="G36" s="73">
        <f t="shared" si="2"/>
        <v>16.48</v>
      </c>
      <c r="H36" s="90">
        <f t="shared" si="3"/>
        <v>4021.12</v>
      </c>
    </row>
    <row r="37" spans="1:8" ht="28.5" customHeight="1" x14ac:dyDescent="0.2">
      <c r="A37" s="97" t="s">
        <v>69</v>
      </c>
      <c r="B37" s="83">
        <v>92720</v>
      </c>
      <c r="C37" s="74" t="s">
        <v>70</v>
      </c>
      <c r="D37" s="100" t="s">
        <v>38</v>
      </c>
      <c r="E37" s="71">
        <f>'[1]memória de cálculo'!E33</f>
        <v>22.243199999999998</v>
      </c>
      <c r="F37" s="88">
        <v>456.27</v>
      </c>
      <c r="G37" s="73">
        <f t="shared" si="2"/>
        <v>570.34</v>
      </c>
      <c r="H37" s="90">
        <f t="shared" si="3"/>
        <v>12686.186688</v>
      </c>
    </row>
    <row r="38" spans="1:8" ht="27.75" customHeight="1" x14ac:dyDescent="0.2">
      <c r="A38" s="97" t="s">
        <v>71</v>
      </c>
      <c r="B38" s="83">
        <v>92443</v>
      </c>
      <c r="C38" s="74" t="s">
        <v>72</v>
      </c>
      <c r="D38" s="70" t="s">
        <v>26</v>
      </c>
      <c r="E38" s="71">
        <f>'[1]memória de cálculo'!E34</f>
        <v>36.72</v>
      </c>
      <c r="F38" s="88">
        <v>40.380000000000003</v>
      </c>
      <c r="G38" s="73">
        <f t="shared" si="2"/>
        <v>50.48</v>
      </c>
      <c r="H38" s="73">
        <f t="shared" si="3"/>
        <v>1853.6255999999998</v>
      </c>
    </row>
    <row r="39" spans="1:8" ht="22.5" x14ac:dyDescent="0.2">
      <c r="A39" s="97" t="s">
        <v>73</v>
      </c>
      <c r="B39" s="94" t="s">
        <v>74</v>
      </c>
      <c r="C39" s="74" t="s">
        <v>75</v>
      </c>
      <c r="D39" s="94" t="s">
        <v>26</v>
      </c>
      <c r="E39" s="71">
        <f>'[1]memória de cálculo'!E35</f>
        <v>118.56</v>
      </c>
      <c r="F39" s="88">
        <v>31.42</v>
      </c>
      <c r="G39" s="73">
        <f t="shared" si="2"/>
        <v>39.28</v>
      </c>
      <c r="H39" s="73">
        <f t="shared" si="3"/>
        <v>4657.0367999999999</v>
      </c>
    </row>
    <row r="40" spans="1:8" ht="22.5" x14ac:dyDescent="0.2">
      <c r="A40" s="97" t="s">
        <v>76</v>
      </c>
      <c r="B40" s="94" t="s">
        <v>57</v>
      </c>
      <c r="C40" s="101" t="s">
        <v>58</v>
      </c>
      <c r="D40" s="94" t="s">
        <v>26</v>
      </c>
      <c r="E40" s="71">
        <f>87*(0.12*2+0.35*2)</f>
        <v>81.78</v>
      </c>
      <c r="F40" s="88">
        <v>85.1</v>
      </c>
      <c r="G40" s="73">
        <f>ROUND(F40*1.25,2)</f>
        <v>106.38</v>
      </c>
      <c r="H40" s="73">
        <f>G40*E40</f>
        <v>8699.7564000000002</v>
      </c>
    </row>
    <row r="41" spans="1:8" x14ac:dyDescent="0.2">
      <c r="A41" s="97"/>
      <c r="B41" s="98"/>
      <c r="C41" s="77" t="s">
        <v>77</v>
      </c>
      <c r="D41" s="70"/>
      <c r="E41" s="71"/>
      <c r="F41" s="88"/>
      <c r="G41" s="73"/>
      <c r="H41" s="73"/>
    </row>
    <row r="42" spans="1:8" x14ac:dyDescent="0.2">
      <c r="A42" s="80" t="s">
        <v>78</v>
      </c>
      <c r="B42" s="102"/>
      <c r="C42" s="103" t="s">
        <v>79</v>
      </c>
      <c r="D42" s="103"/>
      <c r="E42" s="103"/>
      <c r="F42" s="103"/>
      <c r="G42" s="103"/>
      <c r="H42" s="104">
        <f>SUM(H33:H41)</f>
        <v>73043.455488000007</v>
      </c>
    </row>
    <row r="43" spans="1:8" ht="22.5" customHeight="1" x14ac:dyDescent="0.2">
      <c r="A43" s="105" t="s">
        <v>80</v>
      </c>
      <c r="B43" s="106">
        <v>87640</v>
      </c>
      <c r="C43" s="74" t="s">
        <v>81</v>
      </c>
      <c r="D43" s="70" t="s">
        <v>26</v>
      </c>
      <c r="E43" s="71">
        <f>'[1]memória de cálculo'!E39</f>
        <v>98.68</v>
      </c>
      <c r="F43" s="88">
        <v>23.99</v>
      </c>
      <c r="G43" s="73">
        <f>ROUND(F43*1.25,2)</f>
        <v>29.99</v>
      </c>
      <c r="H43" s="90">
        <f>G43*E43</f>
        <v>2959.4132</v>
      </c>
    </row>
    <row r="44" spans="1:8" ht="29.25" customHeight="1" x14ac:dyDescent="0.2">
      <c r="A44" s="67" t="s">
        <v>82</v>
      </c>
      <c r="B44" s="83">
        <v>87250</v>
      </c>
      <c r="C44" s="74" t="s">
        <v>83</v>
      </c>
      <c r="D44" s="100" t="s">
        <v>26</v>
      </c>
      <c r="E44" s="71">
        <f>'[1]memória de cálculo'!E40</f>
        <v>98.68</v>
      </c>
      <c r="F44" s="88">
        <v>56.02</v>
      </c>
      <c r="G44" s="73">
        <f t="shared" si="0"/>
        <v>70.03</v>
      </c>
      <c r="H44" s="90">
        <f>G44*E44</f>
        <v>6910.5604000000003</v>
      </c>
    </row>
    <row r="45" spans="1:8" ht="27.75" customHeight="1" x14ac:dyDescent="0.2">
      <c r="A45" s="93" t="s">
        <v>84</v>
      </c>
      <c r="B45" s="84" t="s">
        <v>85</v>
      </c>
      <c r="C45" s="85" t="s">
        <v>86</v>
      </c>
      <c r="D45" s="84" t="s">
        <v>26</v>
      </c>
      <c r="E45" s="90">
        <f>'[1]memória de cálculo'!E41</f>
        <v>36</v>
      </c>
      <c r="F45" s="88">
        <v>69.94</v>
      </c>
      <c r="G45" s="73">
        <f>ROUND(F45*1.25,2)</f>
        <v>87.43</v>
      </c>
      <c r="H45" s="90">
        <f>G45*E45</f>
        <v>3147.4800000000005</v>
      </c>
    </row>
    <row r="46" spans="1:8" x14ac:dyDescent="0.2">
      <c r="A46" s="107"/>
      <c r="B46" s="98"/>
      <c r="C46" s="77" t="s">
        <v>77</v>
      </c>
      <c r="D46" s="108"/>
      <c r="E46" s="71"/>
      <c r="F46" s="88"/>
      <c r="G46" s="73"/>
      <c r="H46" s="79">
        <f>SUM(H43:H45)</f>
        <v>13017.453600000001</v>
      </c>
    </row>
    <row r="47" spans="1:8" ht="11.25" customHeight="1" x14ac:dyDescent="0.2">
      <c r="A47" s="80" t="s">
        <v>87</v>
      </c>
      <c r="B47" s="109"/>
      <c r="C47" s="103" t="s">
        <v>88</v>
      </c>
      <c r="D47" s="96"/>
      <c r="E47" s="71"/>
      <c r="F47" s="88"/>
      <c r="G47" s="73"/>
      <c r="H47" s="73"/>
    </row>
    <row r="48" spans="1:8" ht="31.5" customHeight="1" x14ac:dyDescent="0.2">
      <c r="A48" s="83" t="s">
        <v>89</v>
      </c>
      <c r="B48" s="110" t="s">
        <v>90</v>
      </c>
      <c r="C48" s="111" t="s">
        <v>91</v>
      </c>
      <c r="D48" s="96" t="s">
        <v>92</v>
      </c>
      <c r="E48" s="71">
        <f>'[1]memória de cálculo'!E44</f>
        <v>4</v>
      </c>
      <c r="F48" s="88">
        <v>746.75</v>
      </c>
      <c r="G48" s="73">
        <f t="shared" si="0"/>
        <v>933.44</v>
      </c>
      <c r="H48" s="73">
        <f t="shared" ref="H48:H55" si="4">G48*E48</f>
        <v>3733.76</v>
      </c>
    </row>
    <row r="49" spans="1:15" ht="30.75" customHeight="1" x14ac:dyDescent="0.2">
      <c r="A49" s="83" t="s">
        <v>93</v>
      </c>
      <c r="B49" s="91" t="s">
        <v>94</v>
      </c>
      <c r="C49" s="92" t="s">
        <v>95</v>
      </c>
      <c r="D49" s="96" t="s">
        <v>92</v>
      </c>
      <c r="E49" s="71">
        <f>'[1]memória de cálculo'!E45</f>
        <v>4</v>
      </c>
      <c r="F49" s="88">
        <v>819.63</v>
      </c>
      <c r="G49" s="73">
        <f t="shared" si="0"/>
        <v>1024.54</v>
      </c>
      <c r="H49" s="73">
        <f t="shared" si="4"/>
        <v>4098.16</v>
      </c>
    </row>
    <row r="50" spans="1:15" ht="30.75" customHeight="1" x14ac:dyDescent="0.2">
      <c r="A50" s="83" t="s">
        <v>96</v>
      </c>
      <c r="B50" s="83" t="s">
        <v>97</v>
      </c>
      <c r="C50" s="112" t="s">
        <v>98</v>
      </c>
      <c r="D50" s="96" t="s">
        <v>26</v>
      </c>
      <c r="E50" s="71">
        <f>'[1]memória de cálculo'!E46</f>
        <v>20.549999999999997</v>
      </c>
      <c r="F50" s="72">
        <v>245</v>
      </c>
      <c r="G50" s="73">
        <f t="shared" si="0"/>
        <v>306.25</v>
      </c>
      <c r="H50" s="73">
        <f t="shared" si="4"/>
        <v>6293.4374999999991</v>
      </c>
    </row>
    <row r="51" spans="1:15" ht="47.25" hidden="1" customHeight="1" x14ac:dyDescent="0.2">
      <c r="A51" s="83" t="s">
        <v>99</v>
      </c>
      <c r="B51" s="83" t="s">
        <v>100</v>
      </c>
      <c r="C51" s="112" t="s">
        <v>101</v>
      </c>
      <c r="D51" s="96" t="s">
        <v>26</v>
      </c>
      <c r="E51" s="71">
        <f>'[1]memória de cálculo'!E47</f>
        <v>0</v>
      </c>
      <c r="F51" s="72">
        <v>294.8</v>
      </c>
      <c r="G51" s="73">
        <f t="shared" si="0"/>
        <v>368.5</v>
      </c>
      <c r="H51" s="73"/>
    </row>
    <row r="52" spans="1:15" ht="21.75" customHeight="1" x14ac:dyDescent="0.2">
      <c r="A52" s="83" t="s">
        <v>102</v>
      </c>
      <c r="B52" s="83">
        <v>101965</v>
      </c>
      <c r="C52" s="92" t="s">
        <v>103</v>
      </c>
      <c r="D52" s="96" t="s">
        <v>26</v>
      </c>
      <c r="E52" s="71">
        <f>'[1]memória de cálculo'!E48</f>
        <v>1.9350000000000001</v>
      </c>
      <c r="F52" s="72">
        <v>80.03</v>
      </c>
      <c r="G52" s="73">
        <f t="shared" si="0"/>
        <v>100.04</v>
      </c>
      <c r="H52" s="73">
        <f t="shared" si="4"/>
        <v>193.57740000000001</v>
      </c>
    </row>
    <row r="53" spans="1:15" ht="26.25" customHeight="1" x14ac:dyDescent="0.2">
      <c r="A53" s="83" t="s">
        <v>104</v>
      </c>
      <c r="B53" s="91">
        <v>20232</v>
      </c>
      <c r="C53" s="92" t="s">
        <v>105</v>
      </c>
      <c r="D53" s="91" t="s">
        <v>106</v>
      </c>
      <c r="E53" s="71">
        <v>6</v>
      </c>
      <c r="F53" s="72">
        <v>71.63</v>
      </c>
      <c r="G53" s="73">
        <f t="shared" si="0"/>
        <v>89.54</v>
      </c>
      <c r="H53" s="73">
        <f t="shared" si="4"/>
        <v>537.24</v>
      </c>
    </row>
    <row r="54" spans="1:15" ht="23.25" customHeight="1" x14ac:dyDescent="0.2">
      <c r="A54" s="83" t="s">
        <v>107</v>
      </c>
      <c r="B54" s="91" t="s">
        <v>108</v>
      </c>
      <c r="C54" s="92" t="s">
        <v>109</v>
      </c>
      <c r="D54" s="91" t="s">
        <v>33</v>
      </c>
      <c r="E54" s="71">
        <f>'[1]memória de cálculo'!E50</f>
        <v>14</v>
      </c>
      <c r="F54" s="72">
        <v>41.65</v>
      </c>
      <c r="G54" s="73">
        <f t="shared" si="0"/>
        <v>52.06</v>
      </c>
      <c r="H54" s="73">
        <f t="shared" si="4"/>
        <v>728.84</v>
      </c>
    </row>
    <row r="55" spans="1:15" ht="24" customHeight="1" x14ac:dyDescent="0.2">
      <c r="A55" s="83" t="s">
        <v>110</v>
      </c>
      <c r="B55" s="91" t="s">
        <v>111</v>
      </c>
      <c r="C55" s="92" t="s">
        <v>112</v>
      </c>
      <c r="D55" s="91" t="s">
        <v>33</v>
      </c>
      <c r="E55" s="71">
        <f>'[1]memória de cálculo'!E51</f>
        <v>14</v>
      </c>
      <c r="F55" s="72">
        <v>126.66</v>
      </c>
      <c r="G55" s="73">
        <f t="shared" si="0"/>
        <v>158.33000000000001</v>
      </c>
      <c r="H55" s="73">
        <f t="shared" si="4"/>
        <v>2216.6200000000003</v>
      </c>
    </row>
    <row r="56" spans="1:15" x14ac:dyDescent="0.2">
      <c r="A56" s="93"/>
      <c r="B56" s="113"/>
      <c r="C56" s="114" t="s">
        <v>113</v>
      </c>
      <c r="D56" s="70"/>
      <c r="E56" s="115"/>
      <c r="F56" s="72"/>
      <c r="G56" s="73"/>
      <c r="H56" s="79">
        <f>SUM(H48:H55)</f>
        <v>17801.634899999997</v>
      </c>
    </row>
    <row r="57" spans="1:15" ht="16.5" customHeight="1" x14ac:dyDescent="0.2">
      <c r="A57" s="80">
        <v>7</v>
      </c>
      <c r="B57" s="116"/>
      <c r="C57" s="103" t="s">
        <v>114</v>
      </c>
      <c r="D57" s="117"/>
      <c r="E57" s="118"/>
      <c r="F57" s="119"/>
      <c r="G57" s="73"/>
      <c r="H57" s="73"/>
    </row>
    <row r="58" spans="1:15" ht="35.25" customHeight="1" x14ac:dyDescent="0.2">
      <c r="A58" s="93" t="s">
        <v>115</v>
      </c>
      <c r="B58" s="110" t="s">
        <v>116</v>
      </c>
      <c r="C58" s="111" t="s">
        <v>117</v>
      </c>
      <c r="D58" s="110" t="s">
        <v>26</v>
      </c>
      <c r="E58" s="96">
        <f>(3*15*2)+(7*3*2)+(2.3+2.45+2.45+3.09+3.09+6.7+2.85+2.85+2.28+1.15)*3-20.55-(7*2.1*0.8)+15.6*0.8+7.6*0.8+2*0.45*4</f>
        <v>209.48</v>
      </c>
      <c r="F58" s="88">
        <v>67.489999999999995</v>
      </c>
      <c r="G58" s="73">
        <f t="shared" si="0"/>
        <v>84.36</v>
      </c>
      <c r="H58" s="73">
        <f t="shared" ref="H58:H64" si="5">G58*E58</f>
        <v>17671.732799999998</v>
      </c>
    </row>
    <row r="59" spans="1:15" ht="27.75" customHeight="1" x14ac:dyDescent="0.2">
      <c r="A59" s="93" t="s">
        <v>118</v>
      </c>
      <c r="B59" s="91" t="s">
        <v>119</v>
      </c>
      <c r="C59" s="92" t="s">
        <v>120</v>
      </c>
      <c r="D59" s="91" t="s">
        <v>26</v>
      </c>
      <c r="E59" s="96">
        <f>(209.48*2)+(21.5*2)+ ((5.5*2.6)+((4.5+4+2)*0.6)*2)</f>
        <v>488.85999999999996</v>
      </c>
      <c r="F59" s="88">
        <v>3.3</v>
      </c>
      <c r="G59" s="73">
        <f t="shared" si="0"/>
        <v>4.13</v>
      </c>
      <c r="H59" s="73">
        <f t="shared" si="5"/>
        <v>2018.9917999999998</v>
      </c>
      <c r="O59">
        <f>11.3*16.3</f>
        <v>184.19000000000003</v>
      </c>
    </row>
    <row r="60" spans="1:15" ht="33.75" customHeight="1" x14ac:dyDescent="0.2">
      <c r="A60" s="93" t="s">
        <v>121</v>
      </c>
      <c r="B60" s="91" t="s">
        <v>122</v>
      </c>
      <c r="C60" s="92" t="s">
        <v>123</v>
      </c>
      <c r="D60" s="91" t="s">
        <v>26</v>
      </c>
      <c r="E60" s="120">
        <f>'[1]memória de cálculo'!E56</f>
        <v>252.58999999999997</v>
      </c>
      <c r="F60" s="88">
        <v>31.24</v>
      </c>
      <c r="G60" s="73">
        <f t="shared" si="0"/>
        <v>39.049999999999997</v>
      </c>
      <c r="H60" s="73">
        <f t="shared" si="5"/>
        <v>9863.6394999999975</v>
      </c>
      <c r="O60">
        <f>O58*1.1</f>
        <v>0</v>
      </c>
    </row>
    <row r="61" spans="1:15" ht="26.25" customHeight="1" x14ac:dyDescent="0.2">
      <c r="A61" s="93" t="s">
        <v>124</v>
      </c>
      <c r="B61" s="91" t="s">
        <v>125</v>
      </c>
      <c r="C61" s="92" t="s">
        <v>126</v>
      </c>
      <c r="D61" s="91" t="s">
        <v>26</v>
      </c>
      <c r="E61" s="120">
        <f>'[1]memória de cálculo'!E57</f>
        <v>260.16000000000003</v>
      </c>
      <c r="F61" s="88">
        <v>32.26</v>
      </c>
      <c r="G61" s="73">
        <f>ROUND(F61*1.25,2)</f>
        <v>40.33</v>
      </c>
      <c r="H61" s="73">
        <f t="shared" si="5"/>
        <v>10492.2528</v>
      </c>
    </row>
    <row r="62" spans="1:15" ht="37.5" customHeight="1" x14ac:dyDescent="0.2">
      <c r="A62" s="93" t="s">
        <v>127</v>
      </c>
      <c r="B62" s="91" t="s">
        <v>128</v>
      </c>
      <c r="C62" s="92" t="s">
        <v>129</v>
      </c>
      <c r="D62" s="91" t="s">
        <v>26</v>
      </c>
      <c r="E62" s="120">
        <f>'[1]memória de cálculo'!E58</f>
        <v>23.34</v>
      </c>
      <c r="F62" s="88">
        <v>60.79</v>
      </c>
      <c r="G62" s="73">
        <f t="shared" si="0"/>
        <v>75.989999999999995</v>
      </c>
      <c r="H62" s="73">
        <f t="shared" si="5"/>
        <v>1773.6065999999998</v>
      </c>
    </row>
    <row r="63" spans="1:15" ht="26.25" customHeight="1" x14ac:dyDescent="0.2">
      <c r="A63" s="93" t="s">
        <v>130</v>
      </c>
      <c r="B63" s="91" t="s">
        <v>131</v>
      </c>
      <c r="C63" s="92" t="s">
        <v>132</v>
      </c>
      <c r="D63" s="100" t="s">
        <v>33</v>
      </c>
      <c r="E63" s="120">
        <f>'[1]memória de cálculo'!E59</f>
        <v>96.4</v>
      </c>
      <c r="F63" s="88">
        <v>8.02</v>
      </c>
      <c r="G63" s="73">
        <f t="shared" si="0"/>
        <v>10.029999999999999</v>
      </c>
      <c r="H63" s="73">
        <f t="shared" si="5"/>
        <v>966.89199999999994</v>
      </c>
    </row>
    <row r="64" spans="1:15" ht="24.75" customHeight="1" x14ac:dyDescent="0.2">
      <c r="A64" s="93" t="s">
        <v>133</v>
      </c>
      <c r="B64" s="84" t="s">
        <v>134</v>
      </c>
      <c r="C64" s="85" t="s">
        <v>135</v>
      </c>
      <c r="D64" s="84" t="s">
        <v>26</v>
      </c>
      <c r="E64" s="120">
        <f>'[1]memória de cálculo'!E60</f>
        <v>39.6</v>
      </c>
      <c r="F64" s="88">
        <v>187.23</v>
      </c>
      <c r="G64" s="73">
        <f t="shared" si="0"/>
        <v>234.04</v>
      </c>
      <c r="H64" s="73">
        <f t="shared" si="5"/>
        <v>9267.9840000000004</v>
      </c>
    </row>
    <row r="65" spans="1:10" x14ac:dyDescent="0.2">
      <c r="A65" s="121"/>
      <c r="B65" s="68"/>
      <c r="C65" s="77" t="s">
        <v>136</v>
      </c>
      <c r="D65" s="122"/>
      <c r="E65" s="115"/>
      <c r="F65" s="88"/>
      <c r="G65" s="73"/>
      <c r="H65" s="123">
        <f>SUM(H58:H64)</f>
        <v>52055.099499999997</v>
      </c>
    </row>
    <row r="66" spans="1:10" x14ac:dyDescent="0.2">
      <c r="A66" s="124">
        <v>8</v>
      </c>
      <c r="B66" s="125"/>
      <c r="C66" s="82" t="s">
        <v>137</v>
      </c>
      <c r="D66" s="87"/>
      <c r="E66" s="115"/>
      <c r="F66" s="88"/>
      <c r="G66" s="73"/>
      <c r="H66" s="73"/>
    </row>
    <row r="67" spans="1:10" ht="23.25" customHeight="1" x14ac:dyDescent="0.2">
      <c r="A67" s="67" t="s">
        <v>138</v>
      </c>
      <c r="B67" s="110" t="s">
        <v>139</v>
      </c>
      <c r="C67" s="111" t="s">
        <v>140</v>
      </c>
      <c r="D67" s="110" t="s">
        <v>26</v>
      </c>
      <c r="E67" s="126">
        <f>'[1]memória de cálculo'!E63</f>
        <v>468.86</v>
      </c>
      <c r="F67" s="96">
        <v>2.4700000000000002</v>
      </c>
      <c r="G67" s="73">
        <f t="shared" si="0"/>
        <v>3.09</v>
      </c>
      <c r="H67" s="73">
        <f>E67*G67</f>
        <v>1448.7773999999999</v>
      </c>
    </row>
    <row r="68" spans="1:10" ht="23.25" customHeight="1" x14ac:dyDescent="0.2">
      <c r="A68" s="67" t="s">
        <v>141</v>
      </c>
      <c r="B68" s="91" t="s">
        <v>142</v>
      </c>
      <c r="C68" s="92" t="s">
        <v>143</v>
      </c>
      <c r="D68" s="91" t="s">
        <v>26</v>
      </c>
      <c r="E68" s="126">
        <f>'[1]memória de cálculo'!E64</f>
        <v>468.86</v>
      </c>
      <c r="F68" s="96">
        <v>11.69</v>
      </c>
      <c r="G68" s="73">
        <f t="shared" si="0"/>
        <v>14.61</v>
      </c>
      <c r="H68" s="90">
        <f>G68*E68</f>
        <v>6850.0446000000002</v>
      </c>
    </row>
    <row r="69" spans="1:10" ht="18.75" customHeight="1" x14ac:dyDescent="0.2">
      <c r="A69" s="67" t="s">
        <v>144</v>
      </c>
      <c r="B69" s="91" t="s">
        <v>145</v>
      </c>
      <c r="C69" s="92" t="s">
        <v>146</v>
      </c>
      <c r="D69" s="91" t="s">
        <v>26</v>
      </c>
      <c r="E69" s="126">
        <f>'[1]memória de cálculo'!E65</f>
        <v>98.68</v>
      </c>
      <c r="F69" s="96">
        <v>13.22</v>
      </c>
      <c r="G69" s="73">
        <f t="shared" si="0"/>
        <v>16.53</v>
      </c>
      <c r="H69" s="90">
        <f>G69*E69</f>
        <v>1631.1804000000002</v>
      </c>
    </row>
    <row r="70" spans="1:10" ht="22.5" customHeight="1" x14ac:dyDescent="0.2">
      <c r="A70" s="67" t="s">
        <v>147</v>
      </c>
      <c r="B70" s="84" t="s">
        <v>148</v>
      </c>
      <c r="C70" s="85" t="s">
        <v>149</v>
      </c>
      <c r="D70" s="84" t="s">
        <v>26</v>
      </c>
      <c r="E70" s="126">
        <f>'[1]memória de cálculo'!E66</f>
        <v>40.32</v>
      </c>
      <c r="F70" s="72">
        <v>16.39</v>
      </c>
      <c r="G70" s="73">
        <f t="shared" si="0"/>
        <v>20.49</v>
      </c>
      <c r="H70" s="72">
        <f>G70*E70</f>
        <v>826.15679999999998</v>
      </c>
    </row>
    <row r="71" spans="1:10" x14ac:dyDescent="0.2">
      <c r="A71" s="127"/>
      <c r="B71" s="113"/>
      <c r="C71" s="77" t="s">
        <v>150</v>
      </c>
      <c r="D71" s="96"/>
      <c r="E71" s="115"/>
      <c r="F71" s="88"/>
      <c r="G71" s="73">
        <f t="shared" si="0"/>
        <v>0</v>
      </c>
      <c r="H71" s="79">
        <f>SUM(H67:H70)</f>
        <v>10756.159200000002</v>
      </c>
    </row>
    <row r="72" spans="1:10" ht="17.25" customHeight="1" x14ac:dyDescent="0.2">
      <c r="A72" s="80">
        <v>9</v>
      </c>
      <c r="B72" s="116"/>
      <c r="C72" s="82" t="s">
        <v>151</v>
      </c>
      <c r="D72" s="87"/>
      <c r="E72" s="115"/>
      <c r="F72" s="88"/>
      <c r="G72" s="73">
        <f t="shared" si="0"/>
        <v>0</v>
      </c>
      <c r="H72" s="73"/>
    </row>
    <row r="73" spans="1:10" ht="42" customHeight="1" x14ac:dyDescent="0.2">
      <c r="A73" s="93" t="s">
        <v>152</v>
      </c>
      <c r="B73" s="110" t="s">
        <v>153</v>
      </c>
      <c r="C73" s="111" t="s">
        <v>154</v>
      </c>
      <c r="D73" s="110" t="s">
        <v>26</v>
      </c>
      <c r="E73" s="120">
        <f>'[1]memória de cálculo'!E69</f>
        <v>105</v>
      </c>
      <c r="F73" s="88">
        <v>35.14</v>
      </c>
      <c r="G73" s="73">
        <f t="shared" si="0"/>
        <v>43.93</v>
      </c>
      <c r="H73" s="73">
        <f>G73*E73</f>
        <v>4612.6499999999996</v>
      </c>
      <c r="J73" s="128"/>
    </row>
    <row r="74" spans="1:10" ht="24.75" customHeight="1" x14ac:dyDescent="0.2">
      <c r="A74" s="93" t="s">
        <v>155</v>
      </c>
      <c r="B74" s="91" t="s">
        <v>156</v>
      </c>
      <c r="C74" s="92" t="s">
        <v>157</v>
      </c>
      <c r="D74" s="91" t="s">
        <v>26</v>
      </c>
      <c r="E74" s="120">
        <f>'[1]memória de cálculo'!E70</f>
        <v>105</v>
      </c>
      <c r="F74" s="88">
        <v>73.89</v>
      </c>
      <c r="G74" s="73">
        <f t="shared" si="0"/>
        <v>92.36</v>
      </c>
      <c r="H74" s="73">
        <f>G74*E74</f>
        <v>9697.7999999999993</v>
      </c>
    </row>
    <row r="75" spans="1:10" ht="30.75" customHeight="1" x14ac:dyDescent="0.2">
      <c r="A75" s="93" t="s">
        <v>158</v>
      </c>
      <c r="B75" s="91" t="s">
        <v>159</v>
      </c>
      <c r="C75" s="92" t="s">
        <v>160</v>
      </c>
      <c r="D75" s="91" t="s">
        <v>33</v>
      </c>
      <c r="E75" s="120">
        <f>'[1]memória de cálculo'!E71</f>
        <v>42.8</v>
      </c>
      <c r="F75" s="88">
        <v>67.819999999999993</v>
      </c>
      <c r="G75" s="73">
        <f t="shared" si="0"/>
        <v>84.78</v>
      </c>
      <c r="H75" s="73">
        <f>G75*E75</f>
        <v>3628.5839999999998</v>
      </c>
    </row>
    <row r="76" spans="1:10" ht="24.75" customHeight="1" x14ac:dyDescent="0.2">
      <c r="A76" s="93" t="s">
        <v>161</v>
      </c>
      <c r="B76" s="84" t="s">
        <v>162</v>
      </c>
      <c r="C76" s="85" t="s">
        <v>163</v>
      </c>
      <c r="D76" s="84" t="s">
        <v>33</v>
      </c>
      <c r="E76" s="120">
        <f>'[1]memória de cálculo'!E72</f>
        <v>15</v>
      </c>
      <c r="F76" s="88">
        <v>104.39</v>
      </c>
      <c r="G76" s="73">
        <f t="shared" si="0"/>
        <v>130.49</v>
      </c>
      <c r="H76" s="73">
        <f>G76*E76</f>
        <v>1957.3500000000001</v>
      </c>
    </row>
    <row r="77" spans="1:10" x14ac:dyDescent="0.2">
      <c r="A77" s="129"/>
      <c r="B77" s="130"/>
      <c r="C77" s="77" t="s">
        <v>164</v>
      </c>
      <c r="D77" s="122"/>
      <c r="E77" s="131"/>
      <c r="F77" s="72"/>
      <c r="G77" s="73">
        <f t="shared" si="0"/>
        <v>0</v>
      </c>
      <c r="H77" s="79">
        <f>SUM(H73:H76)</f>
        <v>19896.383999999998</v>
      </c>
    </row>
    <row r="78" spans="1:10" ht="15" customHeight="1" x14ac:dyDescent="0.2">
      <c r="A78" s="80">
        <v>10</v>
      </c>
      <c r="B78" s="116"/>
      <c r="C78" s="82" t="s">
        <v>165</v>
      </c>
      <c r="D78" s="87"/>
      <c r="E78" s="115"/>
      <c r="F78" s="88"/>
      <c r="G78" s="73">
        <f t="shared" si="0"/>
        <v>0</v>
      </c>
      <c r="H78" s="73"/>
    </row>
    <row r="79" spans="1:10" ht="32.25" customHeight="1" x14ac:dyDescent="0.2">
      <c r="A79" s="132" t="s">
        <v>166</v>
      </c>
      <c r="B79" s="133" t="s">
        <v>167</v>
      </c>
      <c r="C79" s="134" t="s">
        <v>168</v>
      </c>
      <c r="D79" s="135" t="s">
        <v>92</v>
      </c>
      <c r="E79" s="136">
        <f>'[1]Mémória de Calculo'!E69</f>
        <v>1</v>
      </c>
      <c r="F79" s="137">
        <v>147.12</v>
      </c>
      <c r="G79" s="73">
        <f t="shared" si="0"/>
        <v>183.9</v>
      </c>
      <c r="H79" s="138">
        <f t="shared" ref="H79:H91" si="6">G79*E79</f>
        <v>183.9</v>
      </c>
    </row>
    <row r="80" spans="1:10" ht="29.25" customHeight="1" x14ac:dyDescent="0.2">
      <c r="A80" s="132" t="s">
        <v>169</v>
      </c>
      <c r="B80" s="133" t="s">
        <v>170</v>
      </c>
      <c r="C80" s="134" t="s">
        <v>171</v>
      </c>
      <c r="D80" s="135" t="s">
        <v>92</v>
      </c>
      <c r="E80" s="136">
        <f>'[1]Mémória de Calculo'!E70</f>
        <v>1</v>
      </c>
      <c r="F80" s="137">
        <v>1028.1300000000001</v>
      </c>
      <c r="G80" s="73">
        <f t="shared" si="0"/>
        <v>1285.1600000000001</v>
      </c>
      <c r="H80" s="138">
        <f>G80*E80</f>
        <v>1285.1600000000001</v>
      </c>
    </row>
    <row r="81" spans="1:8" ht="33.75" customHeight="1" x14ac:dyDescent="0.2">
      <c r="A81" s="132" t="s">
        <v>172</v>
      </c>
      <c r="B81" s="133" t="s">
        <v>173</v>
      </c>
      <c r="C81" s="134" t="s">
        <v>174</v>
      </c>
      <c r="D81" s="135" t="s">
        <v>92</v>
      </c>
      <c r="E81" s="136">
        <f>'[1]Mémória de Calculo'!E71</f>
        <v>15</v>
      </c>
      <c r="F81" s="137">
        <v>27.2</v>
      </c>
      <c r="G81" s="73">
        <f t="shared" si="0"/>
        <v>34</v>
      </c>
      <c r="H81" s="138">
        <f t="shared" si="6"/>
        <v>510</v>
      </c>
    </row>
    <row r="82" spans="1:8" ht="31.5" customHeight="1" x14ac:dyDescent="0.2">
      <c r="A82" s="132" t="s">
        <v>175</v>
      </c>
      <c r="B82" s="133" t="s">
        <v>176</v>
      </c>
      <c r="C82" s="134" t="s">
        <v>177</v>
      </c>
      <c r="D82" s="135" t="s">
        <v>92</v>
      </c>
      <c r="E82" s="136">
        <f>'[1]Mémória de Calculo'!E72</f>
        <v>15</v>
      </c>
      <c r="F82" s="137">
        <v>19.27</v>
      </c>
      <c r="G82" s="73">
        <f t="shared" si="0"/>
        <v>24.09</v>
      </c>
      <c r="H82" s="138">
        <f t="shared" si="6"/>
        <v>361.35</v>
      </c>
    </row>
    <row r="83" spans="1:8" ht="30.75" customHeight="1" x14ac:dyDescent="0.2">
      <c r="A83" s="132" t="s">
        <v>178</v>
      </c>
      <c r="B83" s="133" t="s">
        <v>179</v>
      </c>
      <c r="C83" s="134" t="s">
        <v>180</v>
      </c>
      <c r="D83" s="135" t="s">
        <v>92</v>
      </c>
      <c r="E83" s="136">
        <f>'[1]Mémória de Calculo'!E73</f>
        <v>20</v>
      </c>
      <c r="F83" s="137">
        <v>17.100000000000001</v>
      </c>
      <c r="G83" s="73">
        <f t="shared" si="0"/>
        <v>21.38</v>
      </c>
      <c r="H83" s="138">
        <f t="shared" si="6"/>
        <v>427.59999999999997</v>
      </c>
    </row>
    <row r="84" spans="1:8" ht="37.5" customHeight="1" x14ac:dyDescent="0.2">
      <c r="A84" s="132" t="s">
        <v>181</v>
      </c>
      <c r="B84" s="133" t="str">
        <f>'[1]Mémória de Calculo'!B74</f>
        <v>ED-49401
ELE-LUM-046</v>
      </c>
      <c r="C84" s="134" t="str">
        <f>'[1]Mémória de Calculo'!C74</f>
        <v>LUMINÁRIA TIPO DROPS COM BASE E GLOBO LEITOSO COM PARA LÂMPADA FLUORESCENTE COMPACTA DE 20 W</v>
      </c>
      <c r="D84" s="135" t="s">
        <v>92</v>
      </c>
      <c r="E84" s="136">
        <f>'[1]Mémória de Calculo'!E74</f>
        <v>18</v>
      </c>
      <c r="F84" s="137">
        <v>79.900000000000006</v>
      </c>
      <c r="G84" s="73">
        <f t="shared" si="0"/>
        <v>99.88</v>
      </c>
      <c r="H84" s="138">
        <f t="shared" si="6"/>
        <v>1797.84</v>
      </c>
    </row>
    <row r="85" spans="1:8" ht="35.25" customHeight="1" x14ac:dyDescent="0.2">
      <c r="A85" s="132" t="s">
        <v>182</v>
      </c>
      <c r="B85" s="133" t="s">
        <v>183</v>
      </c>
      <c r="C85" s="134" t="s">
        <v>184</v>
      </c>
      <c r="D85" s="135" t="s">
        <v>92</v>
      </c>
      <c r="E85" s="136">
        <v>300</v>
      </c>
      <c r="F85" s="137">
        <v>4.42</v>
      </c>
      <c r="G85" s="73">
        <f t="shared" si="0"/>
        <v>5.53</v>
      </c>
      <c r="H85" s="138">
        <f t="shared" si="6"/>
        <v>1659</v>
      </c>
    </row>
    <row r="86" spans="1:8" ht="33" customHeight="1" x14ac:dyDescent="0.2">
      <c r="A86" s="132" t="s">
        <v>185</v>
      </c>
      <c r="B86" s="133" t="s">
        <v>186</v>
      </c>
      <c r="C86" s="134" t="s">
        <v>187</v>
      </c>
      <c r="D86" s="135" t="s">
        <v>92</v>
      </c>
      <c r="E86" s="136">
        <v>300</v>
      </c>
      <c r="F86" s="137">
        <v>6.3</v>
      </c>
      <c r="G86" s="73">
        <f t="shared" si="0"/>
        <v>7.88</v>
      </c>
      <c r="H86" s="138">
        <f t="shared" si="6"/>
        <v>2364</v>
      </c>
    </row>
    <row r="87" spans="1:8" ht="24" customHeight="1" x14ac:dyDescent="0.2">
      <c r="A87" s="132" t="s">
        <v>188</v>
      </c>
      <c r="B87" s="133">
        <v>91834</v>
      </c>
      <c r="C87" s="139" t="s">
        <v>189</v>
      </c>
      <c r="D87" s="135" t="s">
        <v>190</v>
      </c>
      <c r="E87" s="136">
        <f>'[1]Mémória de Calculo'!E77</f>
        <v>200</v>
      </c>
      <c r="F87" s="137">
        <v>4.95</v>
      </c>
      <c r="G87" s="73">
        <f t="shared" ref="G87:G115" si="7">ROUND(F87*1.25,2)</f>
        <v>6.19</v>
      </c>
      <c r="H87" s="138">
        <f t="shared" si="6"/>
        <v>1238</v>
      </c>
    </row>
    <row r="88" spans="1:8" ht="22.5" customHeight="1" x14ac:dyDescent="0.2">
      <c r="A88" s="132" t="s">
        <v>191</v>
      </c>
      <c r="B88" s="133">
        <v>2556</v>
      </c>
      <c r="C88" s="134" t="s">
        <v>192</v>
      </c>
      <c r="D88" s="135" t="s">
        <v>92</v>
      </c>
      <c r="E88" s="136">
        <f>'[1]Mémória de Calculo'!E78</f>
        <v>30</v>
      </c>
      <c r="F88" s="137">
        <v>1.04</v>
      </c>
      <c r="G88" s="73">
        <f t="shared" si="7"/>
        <v>1.3</v>
      </c>
      <c r="H88" s="138">
        <f t="shared" si="6"/>
        <v>39</v>
      </c>
    </row>
    <row r="89" spans="1:8" ht="30.75" customHeight="1" x14ac:dyDescent="0.2">
      <c r="A89" s="132" t="s">
        <v>193</v>
      </c>
      <c r="B89" s="133">
        <v>93656</v>
      </c>
      <c r="C89" s="134" t="s">
        <v>194</v>
      </c>
      <c r="D89" s="135" t="s">
        <v>92</v>
      </c>
      <c r="E89" s="136">
        <f>'[1]Mémória de Calculo'!E79</f>
        <v>10</v>
      </c>
      <c r="F89" s="137">
        <v>11.37</v>
      </c>
      <c r="G89" s="73">
        <f t="shared" si="7"/>
        <v>14.21</v>
      </c>
      <c r="H89" s="138">
        <f t="shared" si="6"/>
        <v>142.10000000000002</v>
      </c>
    </row>
    <row r="90" spans="1:8" ht="30.75" customHeight="1" x14ac:dyDescent="0.2">
      <c r="A90" s="132"/>
      <c r="B90" s="133">
        <v>98280</v>
      </c>
      <c r="C90" s="111" t="s">
        <v>195</v>
      </c>
      <c r="D90" s="110" t="s">
        <v>33</v>
      </c>
      <c r="E90" s="140">
        <v>40</v>
      </c>
      <c r="F90" s="137">
        <v>6.05</v>
      </c>
      <c r="G90" s="73">
        <f t="shared" si="7"/>
        <v>7.56</v>
      </c>
      <c r="H90" s="138">
        <f t="shared" si="6"/>
        <v>302.39999999999998</v>
      </c>
    </row>
    <row r="91" spans="1:8" ht="21" customHeight="1" x14ac:dyDescent="0.2">
      <c r="A91" s="132"/>
      <c r="B91" s="133">
        <v>96985</v>
      </c>
      <c r="C91" s="92" t="s">
        <v>196</v>
      </c>
      <c r="D91" s="91" t="s">
        <v>92</v>
      </c>
      <c r="E91" s="140">
        <v>2</v>
      </c>
      <c r="F91" s="137">
        <v>74.98</v>
      </c>
      <c r="G91" s="73">
        <f t="shared" si="7"/>
        <v>93.73</v>
      </c>
      <c r="H91" s="138">
        <f t="shared" si="6"/>
        <v>187.46</v>
      </c>
    </row>
    <row r="92" spans="1:8" x14ac:dyDescent="0.2">
      <c r="A92" s="129"/>
      <c r="B92" s="130"/>
      <c r="C92" s="141" t="s">
        <v>197</v>
      </c>
      <c r="D92" s="122"/>
      <c r="E92" s="90"/>
      <c r="F92" s="72"/>
      <c r="G92" s="73"/>
      <c r="H92" s="79">
        <f>SUM(H79:H89)</f>
        <v>10007.950000000001</v>
      </c>
    </row>
    <row r="93" spans="1:8" ht="15.75" customHeight="1" x14ac:dyDescent="0.2">
      <c r="A93" s="80">
        <v>11</v>
      </c>
      <c r="B93" s="116"/>
      <c r="C93" s="82" t="s">
        <v>198</v>
      </c>
      <c r="D93" s="87"/>
      <c r="E93" s="115"/>
      <c r="F93" s="88"/>
      <c r="G93" s="73"/>
      <c r="H93" s="73"/>
    </row>
    <row r="94" spans="1:8" ht="42" customHeight="1" x14ac:dyDescent="0.2">
      <c r="A94" s="132" t="s">
        <v>199</v>
      </c>
      <c r="B94" s="133" t="s">
        <v>200</v>
      </c>
      <c r="C94" s="142" t="s">
        <v>201</v>
      </c>
      <c r="D94" s="122" t="s">
        <v>190</v>
      </c>
      <c r="E94" s="71">
        <v>42</v>
      </c>
      <c r="F94" s="72">
        <v>15.93</v>
      </c>
      <c r="G94" s="73">
        <f t="shared" si="7"/>
        <v>19.91</v>
      </c>
      <c r="H94" s="73">
        <f t="shared" ref="H94:H105" si="8">G94*E94</f>
        <v>836.22</v>
      </c>
    </row>
    <row r="95" spans="1:8" ht="40.5" customHeight="1" x14ac:dyDescent="0.2">
      <c r="A95" s="132" t="s">
        <v>202</v>
      </c>
      <c r="B95" s="133" t="s">
        <v>203</v>
      </c>
      <c r="C95" s="142" t="s">
        <v>204</v>
      </c>
      <c r="D95" s="122" t="s">
        <v>190</v>
      </c>
      <c r="E95" s="71">
        <v>24</v>
      </c>
      <c r="F95" s="72">
        <v>11.78</v>
      </c>
      <c r="G95" s="73">
        <f t="shared" si="7"/>
        <v>14.73</v>
      </c>
      <c r="H95" s="73">
        <f t="shared" si="8"/>
        <v>353.52</v>
      </c>
    </row>
    <row r="96" spans="1:8" ht="37.5" customHeight="1" x14ac:dyDescent="0.2">
      <c r="A96" s="132" t="s">
        <v>205</v>
      </c>
      <c r="B96" s="133" t="s">
        <v>206</v>
      </c>
      <c r="C96" s="142" t="s">
        <v>207</v>
      </c>
      <c r="D96" s="122" t="s">
        <v>190</v>
      </c>
      <c r="E96" s="71">
        <v>30</v>
      </c>
      <c r="F96" s="72">
        <v>18.79</v>
      </c>
      <c r="G96" s="73">
        <f t="shared" si="7"/>
        <v>23.49</v>
      </c>
      <c r="H96" s="73">
        <f t="shared" si="8"/>
        <v>704.69999999999993</v>
      </c>
    </row>
    <row r="97" spans="1:8" ht="42" customHeight="1" x14ac:dyDescent="0.2">
      <c r="A97" s="132" t="s">
        <v>208</v>
      </c>
      <c r="B97" s="133" t="s">
        <v>203</v>
      </c>
      <c r="C97" s="142" t="s">
        <v>209</v>
      </c>
      <c r="D97" s="122" t="s">
        <v>190</v>
      </c>
      <c r="E97" s="71">
        <v>24</v>
      </c>
      <c r="F97" s="72">
        <v>51.43</v>
      </c>
      <c r="G97" s="73">
        <f t="shared" si="7"/>
        <v>64.290000000000006</v>
      </c>
      <c r="H97" s="73">
        <f t="shared" si="8"/>
        <v>1542.96</v>
      </c>
    </row>
    <row r="98" spans="1:8" ht="33" customHeight="1" x14ac:dyDescent="0.2">
      <c r="A98" s="132" t="s">
        <v>210</v>
      </c>
      <c r="B98" s="133" t="s">
        <v>211</v>
      </c>
      <c r="C98" s="143" t="s">
        <v>212</v>
      </c>
      <c r="D98" s="122" t="s">
        <v>213</v>
      </c>
      <c r="E98" s="90">
        <v>4</v>
      </c>
      <c r="F98" s="72">
        <v>48.08</v>
      </c>
      <c r="G98" s="73">
        <f t="shared" si="7"/>
        <v>60.1</v>
      </c>
      <c r="H98" s="73">
        <f t="shared" si="8"/>
        <v>240.4</v>
      </c>
    </row>
    <row r="99" spans="1:8" ht="31.5" customHeight="1" x14ac:dyDescent="0.2">
      <c r="A99" s="132" t="s">
        <v>214</v>
      </c>
      <c r="B99" s="91" t="s">
        <v>215</v>
      </c>
      <c r="C99" s="92" t="s">
        <v>216</v>
      </c>
      <c r="D99" s="91" t="s">
        <v>92</v>
      </c>
      <c r="E99" s="90">
        <v>1</v>
      </c>
      <c r="F99" s="72">
        <v>299.89999999999998</v>
      </c>
      <c r="G99" s="73">
        <f t="shared" si="7"/>
        <v>374.88</v>
      </c>
      <c r="H99" s="73">
        <f t="shared" si="8"/>
        <v>374.88</v>
      </c>
    </row>
    <row r="100" spans="1:8" ht="31.5" customHeight="1" x14ac:dyDescent="0.2">
      <c r="A100" s="132"/>
      <c r="B100" s="91" t="s">
        <v>217</v>
      </c>
      <c r="C100" s="92" t="s">
        <v>218</v>
      </c>
      <c r="D100" s="91" t="s">
        <v>92</v>
      </c>
      <c r="E100" s="90">
        <v>1</v>
      </c>
      <c r="F100" s="72">
        <v>110.19</v>
      </c>
      <c r="G100" s="73">
        <f t="shared" si="7"/>
        <v>137.74</v>
      </c>
      <c r="H100" s="73">
        <f t="shared" si="8"/>
        <v>137.74</v>
      </c>
    </row>
    <row r="101" spans="1:8" ht="35.25" customHeight="1" x14ac:dyDescent="0.2">
      <c r="A101" s="132" t="s">
        <v>219</v>
      </c>
      <c r="B101" s="133">
        <v>102622</v>
      </c>
      <c r="C101" s="85" t="s">
        <v>220</v>
      </c>
      <c r="D101" s="122" t="s">
        <v>213</v>
      </c>
      <c r="E101" s="90">
        <v>1</v>
      </c>
      <c r="F101" s="72">
        <v>590.87</v>
      </c>
      <c r="G101" s="73">
        <f t="shared" si="7"/>
        <v>738.59</v>
      </c>
      <c r="H101" s="73">
        <f t="shared" si="8"/>
        <v>738.59</v>
      </c>
    </row>
    <row r="102" spans="1:8" ht="34.5" customHeight="1" x14ac:dyDescent="0.2">
      <c r="A102" s="132" t="s">
        <v>221</v>
      </c>
      <c r="B102" s="133" t="s">
        <v>222</v>
      </c>
      <c r="C102" s="142" t="s">
        <v>223</v>
      </c>
      <c r="D102" s="122" t="s">
        <v>213</v>
      </c>
      <c r="E102" s="71">
        <v>4</v>
      </c>
      <c r="F102" s="72">
        <v>13.84</v>
      </c>
      <c r="G102" s="73">
        <f t="shared" si="7"/>
        <v>17.3</v>
      </c>
      <c r="H102" s="73">
        <f t="shared" si="8"/>
        <v>69.2</v>
      </c>
    </row>
    <row r="103" spans="1:8" ht="33.75" customHeight="1" x14ac:dyDescent="0.2">
      <c r="A103" s="132" t="s">
        <v>224</v>
      </c>
      <c r="B103" s="144" t="s">
        <v>225</v>
      </c>
      <c r="C103" s="145" t="s">
        <v>226</v>
      </c>
      <c r="D103" s="122" t="s">
        <v>33</v>
      </c>
      <c r="E103" s="71">
        <v>6</v>
      </c>
      <c r="F103" s="72">
        <v>34.340000000000003</v>
      </c>
      <c r="G103" s="73">
        <f t="shared" si="7"/>
        <v>42.93</v>
      </c>
      <c r="H103" s="73">
        <f t="shared" si="8"/>
        <v>257.58</v>
      </c>
    </row>
    <row r="104" spans="1:8" ht="33.75" customHeight="1" x14ac:dyDescent="0.2">
      <c r="A104" s="132" t="s">
        <v>227</v>
      </c>
      <c r="B104" s="84" t="s">
        <v>228</v>
      </c>
      <c r="C104" s="85" t="s">
        <v>229</v>
      </c>
      <c r="D104" s="84" t="s">
        <v>92</v>
      </c>
      <c r="E104" s="71">
        <v>2</v>
      </c>
      <c r="F104" s="72">
        <v>163.94</v>
      </c>
      <c r="G104" s="73">
        <f t="shared" si="7"/>
        <v>204.93</v>
      </c>
      <c r="H104" s="73">
        <f t="shared" si="8"/>
        <v>409.86</v>
      </c>
    </row>
    <row r="105" spans="1:8" ht="33.75" customHeight="1" x14ac:dyDescent="0.2">
      <c r="A105" s="132"/>
      <c r="B105" s="94" t="s">
        <v>230</v>
      </c>
      <c r="C105" s="146" t="s">
        <v>231</v>
      </c>
      <c r="D105" s="94" t="s">
        <v>92</v>
      </c>
      <c r="E105" s="90">
        <v>6</v>
      </c>
      <c r="F105" s="72">
        <v>12.74</v>
      </c>
      <c r="G105" s="73">
        <f t="shared" si="7"/>
        <v>15.93</v>
      </c>
      <c r="H105" s="73">
        <f t="shared" si="8"/>
        <v>95.58</v>
      </c>
    </row>
    <row r="106" spans="1:8" x14ac:dyDescent="0.2">
      <c r="A106" s="147"/>
      <c r="B106" s="133"/>
      <c r="C106" s="77" t="s">
        <v>232</v>
      </c>
      <c r="D106" s="122"/>
      <c r="E106" s="71"/>
      <c r="F106" s="72"/>
      <c r="G106" s="73"/>
      <c r="H106" s="79">
        <f>SUM(H94:H105)</f>
        <v>5761.23</v>
      </c>
    </row>
    <row r="107" spans="1:8" x14ac:dyDescent="0.2">
      <c r="A107" s="148">
        <v>12</v>
      </c>
      <c r="B107" s="81"/>
      <c r="C107" s="82" t="s">
        <v>233</v>
      </c>
      <c r="D107" s="122"/>
      <c r="E107" s="71"/>
      <c r="F107" s="72"/>
      <c r="G107" s="73"/>
      <c r="H107" s="149"/>
    </row>
    <row r="108" spans="1:8" ht="33" customHeight="1" x14ac:dyDescent="0.2">
      <c r="A108" s="76" t="s">
        <v>234</v>
      </c>
      <c r="B108" s="110" t="s">
        <v>235</v>
      </c>
      <c r="C108" s="111" t="s">
        <v>236</v>
      </c>
      <c r="D108" s="110" t="s">
        <v>92</v>
      </c>
      <c r="E108" s="150">
        <v>3</v>
      </c>
      <c r="F108" s="151">
        <v>295.77999999999997</v>
      </c>
      <c r="G108" s="73">
        <f>ROUND(F108*1.25,2)</f>
        <v>369.73</v>
      </c>
      <c r="H108" s="152">
        <f>G108*E108</f>
        <v>1109.19</v>
      </c>
    </row>
    <row r="109" spans="1:8" ht="33.75" x14ac:dyDescent="0.2">
      <c r="A109" s="76" t="s">
        <v>237</v>
      </c>
      <c r="B109" s="91" t="s">
        <v>238</v>
      </c>
      <c r="C109" s="92" t="s">
        <v>239</v>
      </c>
      <c r="D109" s="91" t="s">
        <v>92</v>
      </c>
      <c r="E109" s="150">
        <v>1</v>
      </c>
      <c r="F109" s="153">
        <v>953.65</v>
      </c>
      <c r="G109" s="73">
        <f t="shared" si="7"/>
        <v>1192.06</v>
      </c>
      <c r="H109" s="152">
        <f t="shared" ref="H109:H115" si="9">G109*E109</f>
        <v>1192.06</v>
      </c>
    </row>
    <row r="110" spans="1:8" ht="22.5" x14ac:dyDescent="0.2">
      <c r="A110" s="76" t="s">
        <v>240</v>
      </c>
      <c r="B110" s="91" t="s">
        <v>241</v>
      </c>
      <c r="C110" s="92" t="s">
        <v>242</v>
      </c>
      <c r="D110" s="91" t="s">
        <v>92</v>
      </c>
      <c r="E110" s="150">
        <f>'[1]Mémória de Calculo'!E95</f>
        <v>3</v>
      </c>
      <c r="F110" s="154">
        <v>524.80999999999995</v>
      </c>
      <c r="G110" s="73">
        <f t="shared" si="7"/>
        <v>656.01</v>
      </c>
      <c r="H110" s="152">
        <f t="shared" si="9"/>
        <v>1968.03</v>
      </c>
    </row>
    <row r="111" spans="1:8" ht="22.5" x14ac:dyDescent="0.2">
      <c r="A111" s="76" t="s">
        <v>243</v>
      </c>
      <c r="B111" s="91" t="s">
        <v>244</v>
      </c>
      <c r="C111" s="92" t="s">
        <v>245</v>
      </c>
      <c r="D111" s="91" t="s">
        <v>92</v>
      </c>
      <c r="E111" s="150">
        <f>'[1]Mémória de Calculo'!E96</f>
        <v>4</v>
      </c>
      <c r="F111" s="154">
        <v>564.23</v>
      </c>
      <c r="G111" s="73">
        <f t="shared" si="7"/>
        <v>705.29</v>
      </c>
      <c r="H111" s="152">
        <f t="shared" si="9"/>
        <v>2821.16</v>
      </c>
    </row>
    <row r="112" spans="1:8" ht="24" customHeight="1" x14ac:dyDescent="0.2">
      <c r="A112" s="76" t="s">
        <v>246</v>
      </c>
      <c r="B112" s="155">
        <v>86915</v>
      </c>
      <c r="C112" s="92" t="s">
        <v>247</v>
      </c>
      <c r="D112" s="91" t="s">
        <v>92</v>
      </c>
      <c r="E112" s="150">
        <v>2</v>
      </c>
      <c r="F112" s="156">
        <v>104.78</v>
      </c>
      <c r="G112" s="72">
        <f t="shared" si="7"/>
        <v>130.97999999999999</v>
      </c>
      <c r="H112" s="137">
        <f t="shared" si="9"/>
        <v>261.95999999999998</v>
      </c>
    </row>
    <row r="113" spans="1:8" ht="22.5" x14ac:dyDescent="0.2">
      <c r="A113" s="76" t="s">
        <v>248</v>
      </c>
      <c r="B113" s="91" t="s">
        <v>249</v>
      </c>
      <c r="C113" s="92" t="s">
        <v>250</v>
      </c>
      <c r="D113" s="91" t="s">
        <v>92</v>
      </c>
      <c r="E113" s="150">
        <v>1</v>
      </c>
      <c r="F113" s="154">
        <v>93.61</v>
      </c>
      <c r="G113" s="73">
        <f t="shared" si="7"/>
        <v>117.01</v>
      </c>
      <c r="H113" s="152">
        <f t="shared" si="9"/>
        <v>117.01</v>
      </c>
    </row>
    <row r="114" spans="1:8" ht="31.5" customHeight="1" x14ac:dyDescent="0.2">
      <c r="A114" s="76" t="s">
        <v>251</v>
      </c>
      <c r="B114" s="91" t="s">
        <v>252</v>
      </c>
      <c r="C114" s="92" t="s">
        <v>253</v>
      </c>
      <c r="D114" s="91" t="s">
        <v>92</v>
      </c>
      <c r="E114" s="150">
        <v>1</v>
      </c>
      <c r="F114" s="154">
        <v>130.94</v>
      </c>
      <c r="G114" s="73">
        <f t="shared" si="7"/>
        <v>163.68</v>
      </c>
      <c r="H114" s="152">
        <f t="shared" si="9"/>
        <v>163.68</v>
      </c>
    </row>
    <row r="115" spans="1:8" ht="31.5" customHeight="1" x14ac:dyDescent="0.2">
      <c r="A115" s="76" t="s">
        <v>254</v>
      </c>
      <c r="B115" s="91" t="s">
        <v>255</v>
      </c>
      <c r="C115" s="92" t="s">
        <v>256</v>
      </c>
      <c r="D115" s="91" t="s">
        <v>92</v>
      </c>
      <c r="E115" s="150">
        <v>1</v>
      </c>
      <c r="F115" s="154">
        <v>312.64999999999998</v>
      </c>
      <c r="G115" s="73">
        <f t="shared" si="7"/>
        <v>390.81</v>
      </c>
      <c r="H115" s="152">
        <f t="shared" si="9"/>
        <v>390.81</v>
      </c>
    </row>
    <row r="116" spans="1:8" x14ac:dyDescent="0.2">
      <c r="A116" s="147"/>
      <c r="B116" s="133"/>
      <c r="C116" s="77" t="s">
        <v>232</v>
      </c>
      <c r="D116" s="122"/>
      <c r="E116" s="71"/>
      <c r="F116" s="157"/>
      <c r="G116" s="73"/>
      <c r="H116" s="79">
        <f>SUM(H108:H115)</f>
        <v>8023.9000000000005</v>
      </c>
    </row>
    <row r="117" spans="1:8" x14ac:dyDescent="0.2">
      <c r="A117" s="148">
        <v>13</v>
      </c>
      <c r="B117" s="81"/>
      <c r="C117" s="158" t="s">
        <v>257</v>
      </c>
      <c r="D117" s="159"/>
      <c r="E117" s="160"/>
      <c r="F117" s="154"/>
      <c r="G117" s="161"/>
      <c r="H117" s="162"/>
    </row>
    <row r="118" spans="1:8" ht="24" x14ac:dyDescent="0.2">
      <c r="A118" s="163" t="s">
        <v>258</v>
      </c>
      <c r="B118" s="133" t="s">
        <v>259</v>
      </c>
      <c r="C118" s="164" t="s">
        <v>260</v>
      </c>
      <c r="D118" s="159" t="s">
        <v>26</v>
      </c>
      <c r="E118" s="160">
        <f>15*7</f>
        <v>105</v>
      </c>
      <c r="F118" s="154">
        <v>4.55</v>
      </c>
      <c r="G118" s="161">
        <f>ROUND(F118*1.25,2)</f>
        <v>5.69</v>
      </c>
      <c r="H118" s="165">
        <f>G118*E118</f>
        <v>597.45000000000005</v>
      </c>
    </row>
    <row r="119" spans="1:8" ht="13.5" thickBot="1" x14ac:dyDescent="0.25">
      <c r="A119" s="163"/>
      <c r="B119" s="166"/>
      <c r="C119" s="167"/>
      <c r="D119" s="168"/>
      <c r="E119" s="169"/>
      <c r="F119" s="170"/>
      <c r="G119" s="171"/>
      <c r="H119" s="162"/>
    </row>
    <row r="120" spans="1:8" ht="13.5" customHeight="1" thickBot="1" x14ac:dyDescent="0.25">
      <c r="A120" s="172" t="s">
        <v>261</v>
      </c>
      <c r="B120" s="173"/>
      <c r="C120" s="173"/>
      <c r="D120" s="173"/>
      <c r="E120" s="173"/>
      <c r="F120" s="173"/>
      <c r="G120" s="174"/>
      <c r="H120" s="175">
        <f>H118+H116+H106+H92+H77+H71+H65+H56+H46+H42+H31+H23+H19</f>
        <v>243811.91276800004</v>
      </c>
    </row>
    <row r="121" spans="1:8" ht="0.75" customHeight="1" x14ac:dyDescent="0.2">
      <c r="A121" s="176"/>
      <c r="B121" s="176"/>
      <c r="C121" s="177"/>
      <c r="D121" s="176"/>
      <c r="E121" s="176"/>
      <c r="F121" s="178"/>
      <c r="G121" s="176"/>
      <c r="H121" s="176"/>
    </row>
    <row r="122" spans="1:8" x14ac:dyDescent="0.2">
      <c r="A122" s="179" t="s">
        <v>262</v>
      </c>
      <c r="B122" s="179"/>
      <c r="C122" s="179"/>
      <c r="D122" s="179"/>
      <c r="E122" s="179"/>
      <c r="F122" s="179"/>
      <c r="G122" s="179"/>
      <c r="H122" s="179"/>
    </row>
    <row r="123" spans="1:8" ht="3" customHeight="1" x14ac:dyDescent="0.2">
      <c r="A123" s="176"/>
      <c r="B123" s="176"/>
      <c r="C123" s="177"/>
      <c r="D123" s="176"/>
      <c r="E123" s="176"/>
      <c r="F123" s="178"/>
      <c r="G123" s="176"/>
      <c r="H123" s="176"/>
    </row>
    <row r="124" spans="1:8" hidden="1" x14ac:dyDescent="0.2">
      <c r="A124" s="176"/>
      <c r="B124" s="176"/>
      <c r="C124" s="177"/>
      <c r="D124" s="176"/>
      <c r="E124" s="176"/>
      <c r="F124" s="178"/>
      <c r="G124" s="176"/>
      <c r="H124" s="176"/>
    </row>
    <row r="125" spans="1:8" x14ac:dyDescent="0.2">
      <c r="A125" s="180"/>
      <c r="B125" s="180"/>
      <c r="C125" s="180" t="s">
        <v>263</v>
      </c>
      <c r="D125" s="176"/>
      <c r="E125" s="181" t="s">
        <v>264</v>
      </c>
      <c r="F125" s="181"/>
      <c r="G125" s="181"/>
      <c r="H125" s="181"/>
    </row>
    <row r="126" spans="1:8" x14ac:dyDescent="0.2">
      <c r="A126" s="176"/>
      <c r="B126" s="176"/>
      <c r="C126" s="180" t="s">
        <v>265</v>
      </c>
      <c r="D126" s="176"/>
      <c r="E126" s="181" t="s">
        <v>266</v>
      </c>
      <c r="F126" s="181"/>
      <c r="G126" s="181"/>
      <c r="H126" s="181"/>
    </row>
  </sheetData>
  <mergeCells count="16">
    <mergeCell ref="A122:H122"/>
    <mergeCell ref="E125:H125"/>
    <mergeCell ref="E126:H126"/>
    <mergeCell ref="A11:D11"/>
    <mergeCell ref="E11:E12"/>
    <mergeCell ref="F11:F12"/>
    <mergeCell ref="A12:D12"/>
    <mergeCell ref="A13:H13"/>
    <mergeCell ref="A120:G120"/>
    <mergeCell ref="A1:H1"/>
    <mergeCell ref="A3:E3"/>
    <mergeCell ref="F3:H3"/>
    <mergeCell ref="A4:E7"/>
    <mergeCell ref="F4:H8"/>
    <mergeCell ref="A9:D9"/>
    <mergeCell ref="E9:H10"/>
  </mergeCells>
  <pageMargins left="0.51181102362204722" right="0.51181102362204722" top="0.78740157480314965" bottom="0.78740157480314965" header="0.31496062992125984" footer="0.31496062992125984"/>
  <pageSetup paperSize="9" scale="94" fitToHeight="0" orientation="landscape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25%</vt:lpstr>
      <vt:lpstr>'BDI 25%'!Area_de_impressao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Vanessa</cp:lastModifiedBy>
  <dcterms:created xsi:type="dcterms:W3CDTF">2022-07-11T12:09:32Z</dcterms:created>
  <dcterms:modified xsi:type="dcterms:W3CDTF">2022-07-11T12:10:10Z</dcterms:modified>
</cp:coreProperties>
</file>